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73D6DFBE-8DAC-48C7-8121-2AE66D66B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 m. 2023-10-26 keitima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15" l="1"/>
  <c r="J141" i="15"/>
  <c r="J142" i="15"/>
  <c r="J139" i="15"/>
  <c r="J140" i="15"/>
  <c r="J138" i="15"/>
  <c r="H141" i="15" l="1"/>
  <c r="H142" i="15"/>
  <c r="H139" i="15"/>
  <c r="H138" i="15"/>
  <c r="M135" i="15"/>
  <c r="L135" i="15"/>
  <c r="K135" i="15"/>
  <c r="I135" i="15"/>
  <c r="H135" i="15"/>
  <c r="J69" i="15"/>
  <c r="M69" i="15"/>
  <c r="L69" i="15"/>
  <c r="K69" i="15"/>
  <c r="I69" i="15"/>
  <c r="H69" i="15"/>
  <c r="J136" i="15"/>
  <c r="K101" i="15"/>
  <c r="J101" i="15"/>
  <c r="I101" i="15"/>
  <c r="H101" i="15"/>
  <c r="M75" i="15"/>
  <c r="K75" i="15"/>
  <c r="J75" i="15"/>
  <c r="I75" i="15"/>
  <c r="M142" i="15" l="1"/>
  <c r="L142" i="15"/>
  <c r="K142" i="15"/>
  <c r="I142" i="15"/>
  <c r="M141" i="15"/>
  <c r="L141" i="15"/>
  <c r="K141" i="15"/>
  <c r="I141" i="15"/>
  <c r="M140" i="15"/>
  <c r="L140" i="15"/>
  <c r="K140" i="15"/>
  <c r="I140" i="15"/>
  <c r="H140" i="15"/>
  <c r="M139" i="15"/>
  <c r="L139" i="15"/>
  <c r="K139" i="15"/>
  <c r="I139" i="15"/>
  <c r="M138" i="15"/>
  <c r="L138" i="15"/>
  <c r="K138" i="15"/>
  <c r="I138" i="15"/>
  <c r="M137" i="15"/>
  <c r="L137" i="15"/>
  <c r="K137" i="15"/>
  <c r="J137" i="15"/>
  <c r="I137" i="15"/>
  <c r="H137" i="15"/>
  <c r="M136" i="15"/>
  <c r="M143" i="15" s="1"/>
  <c r="L136" i="15"/>
  <c r="L143" i="15" s="1"/>
  <c r="K136" i="15"/>
  <c r="K143" i="15" s="1"/>
  <c r="I136" i="15"/>
  <c r="H136" i="15"/>
  <c r="H143" i="15" s="1"/>
  <c r="J143" i="15"/>
  <c r="I143" i="15"/>
  <c r="M131" i="15"/>
  <c r="L131" i="15"/>
  <c r="K131" i="15"/>
  <c r="J131" i="15"/>
  <c r="I131" i="15"/>
  <c r="I132" i="15" s="1"/>
  <c r="H131" i="15"/>
  <c r="H132" i="15" s="1"/>
  <c r="M130" i="15"/>
  <c r="L130" i="15"/>
  <c r="K130" i="15"/>
  <c r="J130" i="15"/>
  <c r="I130" i="15"/>
  <c r="H130" i="15"/>
  <c r="M128" i="15"/>
  <c r="L128" i="15"/>
  <c r="K128" i="15"/>
  <c r="K132" i="15" s="1"/>
  <c r="J128" i="15"/>
  <c r="J132" i="15" s="1"/>
  <c r="I128" i="15"/>
  <c r="H128" i="15"/>
  <c r="M120" i="15"/>
  <c r="L120" i="15"/>
  <c r="K120" i="15"/>
  <c r="J120" i="15"/>
  <c r="I120" i="15"/>
  <c r="H120" i="15"/>
  <c r="M118" i="15"/>
  <c r="L118" i="15"/>
  <c r="K118" i="15"/>
  <c r="J118" i="15"/>
  <c r="I118" i="15"/>
  <c r="H118" i="15"/>
  <c r="M116" i="15"/>
  <c r="L116" i="15"/>
  <c r="K116" i="15"/>
  <c r="J116" i="15"/>
  <c r="I116" i="15"/>
  <c r="H116" i="15"/>
  <c r="M114" i="15"/>
  <c r="L114" i="15"/>
  <c r="K114" i="15"/>
  <c r="J114" i="15"/>
  <c r="I114" i="15"/>
  <c r="H114" i="15"/>
  <c r="M111" i="15"/>
  <c r="M121" i="15" s="1"/>
  <c r="L111" i="15"/>
  <c r="L121" i="15" s="1"/>
  <c r="K111" i="15"/>
  <c r="J111" i="15"/>
  <c r="I111" i="15"/>
  <c r="I121" i="15" s="1"/>
  <c r="H111" i="15"/>
  <c r="H121" i="15" s="1"/>
  <c r="M107" i="15"/>
  <c r="L107" i="15"/>
  <c r="K107" i="15"/>
  <c r="J107" i="15"/>
  <c r="I107" i="15"/>
  <c r="H107" i="15"/>
  <c r="M104" i="15"/>
  <c r="L104" i="15"/>
  <c r="K104" i="15"/>
  <c r="J104" i="15"/>
  <c r="I104" i="15"/>
  <c r="H104" i="15"/>
  <c r="M98" i="15"/>
  <c r="L98" i="15"/>
  <c r="K98" i="15"/>
  <c r="J98" i="15"/>
  <c r="I98" i="15"/>
  <c r="H98" i="15"/>
  <c r="M96" i="15"/>
  <c r="L96" i="15"/>
  <c r="K96" i="15"/>
  <c r="J96" i="15"/>
  <c r="I96" i="15"/>
  <c r="H96" i="15"/>
  <c r="M93" i="15"/>
  <c r="L93" i="15"/>
  <c r="K93" i="15"/>
  <c r="J93" i="15"/>
  <c r="I93" i="15"/>
  <c r="H93" i="15"/>
  <c r="M90" i="15"/>
  <c r="L90" i="15"/>
  <c r="K90" i="15"/>
  <c r="J90" i="15"/>
  <c r="I90" i="15"/>
  <c r="H90" i="15"/>
  <c r="M87" i="15"/>
  <c r="L87" i="15"/>
  <c r="K87" i="15"/>
  <c r="K108" i="15" s="1"/>
  <c r="J87" i="15"/>
  <c r="J108" i="15" s="1"/>
  <c r="I87" i="15"/>
  <c r="H87" i="15"/>
  <c r="M81" i="15"/>
  <c r="M82" i="15" s="1"/>
  <c r="L81" i="15"/>
  <c r="L82" i="15" s="1"/>
  <c r="K81" i="15"/>
  <c r="K82" i="15" s="1"/>
  <c r="J81" i="15"/>
  <c r="J82" i="15" s="1"/>
  <c r="I81" i="15"/>
  <c r="I82" i="15" s="1"/>
  <c r="H81" i="15"/>
  <c r="H82" i="15" s="1"/>
  <c r="M77" i="15"/>
  <c r="L77" i="15"/>
  <c r="K77" i="15"/>
  <c r="J77" i="15"/>
  <c r="I77" i="15"/>
  <c r="H77" i="15"/>
  <c r="M71" i="15"/>
  <c r="L71" i="15"/>
  <c r="K71" i="15"/>
  <c r="J71" i="15"/>
  <c r="I71" i="15"/>
  <c r="H71" i="15"/>
  <c r="M64" i="15"/>
  <c r="L64" i="15"/>
  <c r="I64" i="15"/>
  <c r="H64" i="15"/>
  <c r="M62" i="15"/>
  <c r="L62" i="15"/>
  <c r="K62" i="15"/>
  <c r="J62" i="15"/>
  <c r="I62" i="15"/>
  <c r="H62" i="15"/>
  <c r="M60" i="15"/>
  <c r="L60" i="15"/>
  <c r="K60" i="15"/>
  <c r="J60" i="15"/>
  <c r="I60" i="15"/>
  <c r="H60" i="15"/>
  <c r="M56" i="15"/>
  <c r="L56" i="15"/>
  <c r="K56" i="15"/>
  <c r="J56" i="15"/>
  <c r="I56" i="15"/>
  <c r="H56" i="15"/>
  <c r="M53" i="15"/>
  <c r="L53" i="15"/>
  <c r="K53" i="15"/>
  <c r="J53" i="15"/>
  <c r="I53" i="15"/>
  <c r="H53" i="15"/>
  <c r="M49" i="15"/>
  <c r="L49" i="15"/>
  <c r="K49" i="15"/>
  <c r="J49" i="15"/>
  <c r="H49" i="15"/>
  <c r="M45" i="15"/>
  <c r="L45" i="15"/>
  <c r="K45" i="15"/>
  <c r="J45" i="15"/>
  <c r="I45" i="15"/>
  <c r="H45" i="15"/>
  <c r="M41" i="15"/>
  <c r="L41" i="15"/>
  <c r="K41" i="15"/>
  <c r="J41" i="15"/>
  <c r="I41" i="15"/>
  <c r="H41" i="15"/>
  <c r="M36" i="15"/>
  <c r="L36" i="15"/>
  <c r="K36" i="15"/>
  <c r="J36" i="15"/>
  <c r="I36" i="15"/>
  <c r="H36" i="15"/>
  <c r="M32" i="15"/>
  <c r="L32" i="15"/>
  <c r="K32" i="15"/>
  <c r="J32" i="15"/>
  <c r="I32" i="15"/>
  <c r="H32" i="15"/>
  <c r="M29" i="15"/>
  <c r="L29" i="15"/>
  <c r="K29" i="15"/>
  <c r="J29" i="15"/>
  <c r="I29" i="15"/>
  <c r="H29" i="15"/>
  <c r="M26" i="15"/>
  <c r="L26" i="15"/>
  <c r="K26" i="15"/>
  <c r="J26" i="15"/>
  <c r="I26" i="15"/>
  <c r="H26" i="15"/>
  <c r="M22" i="15"/>
  <c r="L22" i="15"/>
  <c r="K22" i="15"/>
  <c r="J22" i="15"/>
  <c r="I22" i="15"/>
  <c r="H22" i="15"/>
  <c r="M19" i="15"/>
  <c r="L19" i="15"/>
  <c r="K19" i="15"/>
  <c r="J19" i="15"/>
  <c r="I19" i="15"/>
  <c r="H19" i="15"/>
  <c r="M17" i="15"/>
  <c r="L17" i="15"/>
  <c r="K17" i="15"/>
  <c r="J17" i="15"/>
  <c r="I17" i="15"/>
  <c r="H17" i="15"/>
  <c r="H108" i="15" l="1"/>
  <c r="L108" i="15"/>
  <c r="J121" i="15"/>
  <c r="L132" i="15"/>
  <c r="J78" i="15"/>
  <c r="I108" i="15"/>
  <c r="M108" i="15"/>
  <c r="K121" i="15"/>
  <c r="M132" i="15"/>
  <c r="H78" i="15"/>
  <c r="H122" i="15" s="1"/>
  <c r="H133" i="15" s="1"/>
  <c r="I78" i="15"/>
  <c r="I122" i="15" s="1"/>
  <c r="I133" i="15" s="1"/>
  <c r="K78" i="15"/>
  <c r="K122" i="15" s="1"/>
  <c r="K133" i="15" s="1"/>
  <c r="L78" i="15"/>
  <c r="M78" i="15"/>
  <c r="M122" i="15" l="1"/>
  <c r="M133" i="15" s="1"/>
  <c r="L122" i="15"/>
  <c r="L133" i="15" s="1"/>
  <c r="J122" i="15"/>
  <c r="J133" i="15" s="1"/>
</calcChain>
</file>

<file path=xl/sharedStrings.xml><?xml version="1.0" encoding="utf-8"?>
<sst xmlns="http://schemas.openxmlformats.org/spreadsheetml/2006/main" count="315" uniqueCount="143">
  <si>
    <t xml:space="preserve"> TIKSLŲ, UŽDAVINIŲ, PRIEMONIŲ ASIGNAVIMŲ IR PRODUKTO VERTINIMO KRITERIJŲ SUVESTINĖ</t>
  </si>
  <si>
    <t xml:space="preserve">1 lentelė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</si>
  <si>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</si>
  <si>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</si>
  <si>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</si>
  <si>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</si>
  <si>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</si>
  <si>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</si>
  <si>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</si>
  <si>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</si>
  <si>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</si>
  <si>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</si>
  <si>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</si>
  <si>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</si>
  <si>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</si>
  <si>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3 Strateginis tikslas. Užtikrinti darnią teritorinę plėtrą ir kokybišką gyvenamąją bei verslo aplinką</t>
  </si>
  <si>
    <t>5 Programa. Rajono infrastruktūros objektų priežiūros, plėtros ir modernizavimo programa</t>
  </si>
  <si>
    <t>1</t>
  </si>
  <si>
    <t>Užtikrinti infrastruktūros objektų, viešųjų erdvių ir pastatų būklės gerinimą, priežiūrą ir plėtrą</t>
  </si>
  <si>
    <t>Savivaldybei priklausančių ir kitų viešojo naudojimo pastatų modernizavimas, gerinant jų būklę</t>
  </si>
  <si>
    <t>06.01.01.01</t>
  </si>
  <si>
    <t>ES</t>
  </si>
  <si>
    <t xml:space="preserve">Modernizuotų viešųjų pastatų skaičius, vnt. </t>
  </si>
  <si>
    <t xml:space="preserve">SB </t>
  </si>
  <si>
    <t>Iš viso:</t>
  </si>
  <si>
    <t>9</t>
  </si>
  <si>
    <t>VB</t>
  </si>
  <si>
    <t>SB</t>
  </si>
  <si>
    <t>iš viso:</t>
  </si>
  <si>
    <t>06.06.01.01</t>
  </si>
  <si>
    <t xml:space="preserve">Pastatyta daugiafunkcinė sporto salė, vnt. </t>
  </si>
  <si>
    <t>SB (deleg)</t>
  </si>
  <si>
    <t>Techninių projektų rengimas/ įvykdytų projektų priežiūra</t>
  </si>
  <si>
    <t>06.02.01.01</t>
  </si>
  <si>
    <t xml:space="preserve">Parengtų techninių projektų skaičius, vnt. </t>
  </si>
  <si>
    <t>Iš viso uždaviniui:</t>
  </si>
  <si>
    <t>2</t>
  </si>
  <si>
    <t>Užtikrinti nenutrūkstamą šilumos energijos tiekimą</t>
  </si>
  <si>
    <t>Subsidijos gamintojams už šiluminę energiją</t>
  </si>
  <si>
    <t>04.03.06.01</t>
  </si>
  <si>
    <t xml:space="preserve">Subsidijuotų šiluminės energijos gamintojų skaičius, vnt. </t>
  </si>
  <si>
    <t>3</t>
  </si>
  <si>
    <t>Modernizuoti, plėsti ir prižiūrėti viešąsias erdves ir infrastruktūrą</t>
  </si>
  <si>
    <t>Seniūnijų viešojo ūkio išlaikymas</t>
  </si>
  <si>
    <t>05.01.01.01. 06.02.01.01. 06.04.01.01.</t>
  </si>
  <si>
    <t>19-28</t>
  </si>
  <si>
    <t xml:space="preserve">Seniūnijų, kurioms skirtos lėšos viešojo ūkio išlaikymui, skaičius, vnt. </t>
  </si>
  <si>
    <t>SP</t>
  </si>
  <si>
    <t>Darbo politikos formavimas ir įgyvendinimas</t>
  </si>
  <si>
    <t>04.01.02.01.</t>
  </si>
  <si>
    <t>SB (deleg.)</t>
  </si>
  <si>
    <t xml:space="preserve">Seniūnijų, kurioms skirtos lėšos darbo priemonėms įsigyti, skaičius, vnt. </t>
  </si>
  <si>
    <t>4</t>
  </si>
  <si>
    <t>Prižiūrėti ir modernizuoti viešąją susisiekimo infrastruktūrą</t>
  </si>
  <si>
    <t>Vietinės reikšmės kelių priežiūra</t>
  </si>
  <si>
    <t>Prižiūrimų vietinės reikšmės kelių (gatvių) ilgis, km</t>
  </si>
  <si>
    <t>Iš viso tikslui:</t>
  </si>
  <si>
    <t>Užtikrinti kompleksišką savivaldybės teritorinį planavimą</t>
  </si>
  <si>
    <t>Rengti teritorijų planavimo dokumentus, atlikti žemės sklypų matavimus</t>
  </si>
  <si>
    <t>Žemės sklypų formavimo ir pertvarkymo projektai ir (arba) detalieji planai</t>
  </si>
  <si>
    <t xml:space="preserve">Parengtų detaliųjų planų skaičius, vnt. </t>
  </si>
  <si>
    <t>Žemės sklypų kadastriniai matavimai</t>
  </si>
  <si>
    <t xml:space="preserve">Atliktų kadastrinių matavimų skaičius, vnt. </t>
  </si>
  <si>
    <t>Iš viso programai:</t>
  </si>
  <si>
    <t>Finansavimo šaltiniai</t>
  </si>
  <si>
    <t>Savivaldybės biudžeto lėšos</t>
  </si>
  <si>
    <t>Valstybės deleguotom funkcijom vykdyti</t>
  </si>
  <si>
    <t>Specialiosios programos lėšos</t>
  </si>
  <si>
    <t>Valstybės biudžeto lėšos</t>
  </si>
  <si>
    <t>Europos Sąjungos paramos lėšos</t>
  </si>
  <si>
    <t xml:space="preserve">Kitos lėšos </t>
  </si>
  <si>
    <t>Lėšų panaudojimas, proc.</t>
  </si>
  <si>
    <t>08.02.01.02</t>
  </si>
  <si>
    <t>Suremontuoti religiniai pastatai, vnt.</t>
  </si>
  <si>
    <t>Vykdyti Rokiškio rajono savivaldybės nekilnojamojo turto valdymo  2021-2025 m. strategiją</t>
  </si>
  <si>
    <t>Bendrijų rėmimo programa</t>
  </si>
  <si>
    <t xml:space="preserve">06.01.01.01  </t>
  </si>
  <si>
    <t>Bendruomenės įtraukimo per biudžeto planavimą modelio įgyvendinimas</t>
  </si>
  <si>
    <t>Įgyvendintas projektas, vnt.</t>
  </si>
  <si>
    <t>Sporto rėmimo fondui teikiamų projektų dalinis finansavimas</t>
  </si>
  <si>
    <t xml:space="preserve">08.01.01.02.
08.01.01.03
</t>
  </si>
  <si>
    <t>2023-ųjų m. asignavimų projektas</t>
  </si>
  <si>
    <t xml:space="preserve">2024-iesiems m. </t>
  </si>
  <si>
    <t>Įrengta infrastruktūra, vnt.</t>
  </si>
  <si>
    <t>06.03.01.01</t>
  </si>
  <si>
    <t>05.02.01.01</t>
  </si>
  <si>
    <t>04.05.01.02</t>
  </si>
  <si>
    <t>Užbaigti inžinerinių statinių įrengimo darbai, vnt.</t>
  </si>
  <si>
    <t>Paramą gavusių daugiabučių namų bendrijų skaičius, vnt.</t>
  </si>
  <si>
    <t>KT (ižd.)</t>
  </si>
  <si>
    <t>SL</t>
  </si>
  <si>
    <t>Skolintos lėšos</t>
  </si>
  <si>
    <t>Individualių nuotekų valymo įrenginių įrengimo išlaidoms dalinai kompensuoti</t>
  </si>
  <si>
    <t>Įrengti valymo įrenginiai, vnt.</t>
  </si>
  <si>
    <t xml:space="preserve">Kelio ir su juos susijusios infrastruktūros įrengimas Rokiškio m. teritorijoje tarp Topolių, Pandėlio, Pagojės g. </t>
  </si>
  <si>
    <t xml:space="preserve">Nuotekų tinklų plėtra Rokiškio m. teritorijoje tarp Topolių, Pandėlio, Pagojės g. </t>
  </si>
  <si>
    <t xml:space="preserve">Paviršinių (lietaus) nuotekų tinklų įrengimas Rokiškio m. teritorijoje tarp Topolių, Pandėlio, Pagojės g. </t>
  </si>
  <si>
    <t xml:space="preserve">Vandentiekio tinklų plėtra Rokiškio m. teritorijoje tarp Topolių, Pandėlio, Pagojės g. </t>
  </si>
  <si>
    <t xml:space="preserve">Atsinaujinančių energijos šaltinių diegimas VšĮ Rokiškio rajono ligoninėje </t>
  </si>
  <si>
    <t>Atsinaujinančių energijos išteklių diegimas BĮ "Rokiškio baseinas"</t>
  </si>
  <si>
    <t xml:space="preserve">Atsinaujinančių energijos šaltinių diegimas Rokiškio Juozo Tumo-Vaižganto gimnazijoje </t>
  </si>
  <si>
    <t xml:space="preserve">Rokiškio l/d Nykštukas (Laisvės g. 15, Rokiškis) paprastasis remontas </t>
  </si>
  <si>
    <t xml:space="preserve">„Rokiškio mokyklos-darželio ,,Ąžuoliukas“ pastato, Taikos g. 15, LT-42142 Rokiškis, energinio efektyvumo didinimas“ </t>
  </si>
  <si>
    <t xml:space="preserve">Rokiškio dvaro sodybos alaus daryklos (unikalus kultūros vertybės kodas 24857) Tyzenhauzų g.1, Rokiškio m. apsaugos techninių priemonių įrengimas ir neatidėliotini saugojimo darbai </t>
  </si>
  <si>
    <t xml:space="preserve">Salų dvaro sodybos rūmų pritaikymas kultūriniam turizmui </t>
  </si>
  <si>
    <t>VB (tiksl.)</t>
  </si>
  <si>
    <t xml:space="preserve">Valstybės biudžeto specialioji tikslinė dotacija </t>
  </si>
  <si>
    <t>VB(tiksl.)</t>
  </si>
  <si>
    <t>2023-2025 M. ROKIŠKIO RAJONO SAVIVALDYBĖS</t>
  </si>
  <si>
    <t>Modernizuoti ir pritaikyti viešojo naudojimo pastatus, gerinant jų būklę ir energetines charakteristikas</t>
  </si>
  <si>
    <t>2023-ųjų m. patvirtinta taryboje</t>
  </si>
  <si>
    <t>2023-iesiems m.</t>
  </si>
  <si>
    <t xml:space="preserve">2025-iesiems m. </t>
  </si>
  <si>
    <t xml:space="preserve">Daugiafunkcės sporto salės statyba Rokiškyje </t>
  </si>
  <si>
    <t>Rokiškio lopšelio-darželio „Varpelis“ (Jaunystės g. 15, Rokiškis) pastato energinio efektyvumo didinimas</t>
  </si>
  <si>
    <t>Savivaldybei nuosavybės teise priklausančio naudojamo ir viso turto santykis (proc.)</t>
  </si>
  <si>
    <t xml:space="preserve">Suremontuota pėsčiųjų takų pritaikant riboto judumo žmonėms, km </t>
  </si>
  <si>
    <t>Suremontuota pėsčiųjų takų pritaikant riboto judumo žmonėms (RRS transporto sektoriaus pritaikymo riboto judumo žmonėms didinimo priemonė)</t>
  </si>
  <si>
    <t>Įrengta naujos pėsčiųjų takų infrastruktūros (RRS transporto sektoriaus pritaikymo riboto judumo žmonėms didinimo priemonė)</t>
  </si>
  <si>
    <t>VB (tiksl)</t>
  </si>
  <si>
    <t>2024-ųjų m. asignavimų projektas</t>
  </si>
  <si>
    <t>2025- ųjų m. asignavimų projektas</t>
  </si>
  <si>
    <t>Įrengta naujos pėsčiųjų takų infrastruktūros, km</t>
  </si>
  <si>
    <t>Riedlenčių, riedučių ir BMX dviračių parko įrengimas</t>
  </si>
  <si>
    <t xml:space="preserve">Atnaujinta viešoji erdvė, vnt. </t>
  </si>
  <si>
    <t>Rokiškio l/d Pumpurėlis pastato energinio efektyvumo didinimas</t>
  </si>
  <si>
    <t>Religinių bendruomenių rėmimo programa</t>
  </si>
  <si>
    <t>Vietinės reikšmės kelių plėtra</t>
  </si>
  <si>
    <t>06.02.001.01</t>
  </si>
  <si>
    <t xml:space="preserve">Rekonstruotų vietinės reikšmės kelių (gatvių) ilgis, km </t>
  </si>
  <si>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KT (ižd.)</t>
    </r>
  </si>
  <si>
    <r>
      <t xml:space="preserve"> </t>
    </r>
    <r>
      <rPr>
        <sz val="11"/>
        <color theme="1"/>
        <rFont val="Times New Roman"/>
        <family val="1"/>
      </rPr>
      <t>KT (ižd.)</t>
    </r>
  </si>
  <si>
    <t>KT ižd.)</t>
  </si>
  <si>
    <t>Atsinaujinančių energijos šaltinių diegimas Rokiškio Juozo Tumo-Vaižganto gimnazijoje (M. Riomerio g. 1, Rokiškis)</t>
  </si>
  <si>
    <t>Rokiškio miesto ir rajono VVG projektų dalinis finansavimas ir Maximos bendruomenės konkursas</t>
  </si>
  <si>
    <t>Suinteresuotųjų asmenų įtraukimas į viešojo valdymo sprendimų priėmimą Rokiškio rajono savivaldybėje</t>
  </si>
  <si>
    <t>KT</t>
  </si>
  <si>
    <t>05.06.01.09</t>
  </si>
  <si>
    <t xml:space="preserve">PATVIRTINTA
Rokiškio rajono savivaldybės tarybos
2023 m. spalio 26 d. sprendimu Nr. </t>
  </si>
  <si>
    <t>RAJONO INFRASTRUKTŪROS OBJEKTŲ PRIEŽIŪROS, PLĖTROS IR MODERNIZAVIMO PROGRAMOS NR. 05</t>
  </si>
  <si>
    <t>Įsigytas skaitmeninis įrankis, vnt.</t>
  </si>
  <si>
    <t>UAB "Rokiškio vandenys" projektas "Vandens tiekimo ir nuotekų tvarkymo sistemų renovavimas ir plėtra Rokiškio rajone"</t>
  </si>
  <si>
    <t xml:space="preserve">Sudaryta galimybė prisijungti prie centralizuotų nuotekų tinklų, vnt.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</si>
</sst>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00"/>
    <numFmt numFmtId="167" formatCode="_(* #,##0.00_);_(* \(#,##0.00\);_(* &quot;-&quot;??_);_(@_)"/>
  </numFmts>
  <fonts count="27">
    <font>
      <sz val="11"/>
      <color theme="1"/>
      <name val="Calibri"/>
      <family val="2"/>
      <charset val="186"/>
      <scheme val="minor"/>
    </font>
    <font>
      <sz val="8"/>
      <name val="Times New Roman"/>
      <family val="1"/>
    </font>
    <font>
      <sz val="16"/>
      <color indexed="10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color indexed="22"/>
      <name val="Times New Roman"/>
      <family val="1"/>
    </font>
    <font>
      <b/>
      <sz val="8"/>
      <color rgb="FFC00000"/>
      <name val="Times New Roman"/>
      <family val="1"/>
      <charset val="186"/>
    </font>
    <font>
      <sz val="8"/>
      <color indexed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b/>
      <sz val="11"/>
      <name val="Times New Roman"/>
      <family val="1"/>
    </font>
    <font>
      <b/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b/>
      <sz val="8"/>
      <color rgb="FFFF0000"/>
      <name val="Times New Roman"/>
      <family val="1"/>
      <charset val="186"/>
    </font>
    <font>
      <b/>
      <sz val="11"/>
      <color theme="1"/>
      <name val="timesi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Times New Roman"/>
      <family val="1"/>
    </font>
    <font>
      <b/>
      <sz val="11"/>
      <color indexed="1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7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40" xfId="0" applyFont="1" applyBorder="1" applyAlignment="1">
      <alignment vertical="top"/>
    </xf>
    <xf numFmtId="2" fontId="1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2" fontId="16" fillId="2" borderId="11" xfId="0" applyNumberFormat="1" applyFont="1" applyFill="1" applyBorder="1" applyAlignment="1">
      <alignment horizontal="center" vertical="center"/>
    </xf>
    <xf numFmtId="2" fontId="18" fillId="9" borderId="35" xfId="0" applyNumberFormat="1" applyFont="1" applyFill="1" applyBorder="1" applyAlignment="1">
      <alignment horizontal="center" vertical="center" wrapText="1"/>
    </xf>
    <xf numFmtId="2" fontId="18" fillId="9" borderId="11" xfId="0" applyNumberFormat="1" applyFont="1" applyFill="1" applyBorder="1" applyAlignment="1">
      <alignment horizontal="center" vertical="center"/>
    </xf>
    <xf numFmtId="2" fontId="12" fillId="2" borderId="11" xfId="0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7" borderId="11" xfId="0" applyNumberFormat="1" applyFont="1" applyFill="1" applyBorder="1" applyAlignment="1">
      <alignment horizontal="center" vertical="center"/>
    </xf>
    <xf numFmtId="2" fontId="19" fillId="9" borderId="38" xfId="0" applyNumberFormat="1" applyFont="1" applyFill="1" applyBorder="1" applyAlignment="1">
      <alignment horizontal="center" vertical="center" wrapText="1"/>
    </xf>
    <xf numFmtId="2" fontId="16" fillId="2" borderId="11" xfId="0" applyNumberFormat="1" applyFont="1" applyFill="1" applyBorder="1" applyAlignment="1">
      <alignment horizontal="center" vertical="center" wrapText="1"/>
    </xf>
    <xf numFmtId="2" fontId="19" fillId="9" borderId="11" xfId="0" applyNumberFormat="1" applyFont="1" applyFill="1" applyBorder="1" applyAlignment="1">
      <alignment horizontal="center" vertical="center" wrapText="1"/>
    </xf>
    <xf numFmtId="2" fontId="19" fillId="9" borderId="11" xfId="0" applyNumberFormat="1" applyFont="1" applyFill="1" applyBorder="1" applyAlignment="1">
      <alignment horizontal="center" vertical="center"/>
    </xf>
    <xf numFmtId="2" fontId="19" fillId="6" borderId="39" xfId="0" applyNumberFormat="1" applyFont="1" applyFill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 wrapText="1"/>
    </xf>
    <xf numFmtId="2" fontId="19" fillId="9" borderId="15" xfId="0" applyNumberFormat="1" applyFont="1" applyFill="1" applyBorder="1" applyAlignment="1">
      <alignment horizontal="center" vertical="center" wrapText="1"/>
    </xf>
    <xf numFmtId="2" fontId="19" fillId="9" borderId="48" xfId="0" applyNumberFormat="1" applyFont="1" applyFill="1" applyBorder="1" applyAlignment="1">
      <alignment horizontal="center" vertical="center"/>
    </xf>
    <xf numFmtId="2" fontId="16" fillId="2" borderId="49" xfId="0" applyNumberFormat="1" applyFont="1" applyFill="1" applyBorder="1" applyAlignment="1">
      <alignment horizontal="center" vertical="center" wrapText="1"/>
    </xf>
    <xf numFmtId="2" fontId="16" fillId="2" borderId="48" xfId="0" applyNumberFormat="1" applyFont="1" applyFill="1" applyBorder="1" applyAlignment="1">
      <alignment horizontal="center" vertical="center"/>
    </xf>
    <xf numFmtId="2" fontId="19" fillId="9" borderId="49" xfId="0" applyNumberFormat="1" applyFont="1" applyFill="1" applyBorder="1" applyAlignment="1">
      <alignment horizontal="center" vertical="center" wrapText="1"/>
    </xf>
    <xf numFmtId="2" fontId="16" fillId="2" borderId="45" xfId="0" applyNumberFormat="1" applyFont="1" applyFill="1" applyBorder="1" applyAlignment="1">
      <alignment horizontal="center" vertical="center"/>
    </xf>
    <xf numFmtId="2" fontId="16" fillId="0" borderId="49" xfId="0" applyNumberFormat="1" applyFont="1" applyBorder="1" applyAlignment="1">
      <alignment horizontal="center" vertical="center" wrapText="1"/>
    </xf>
    <xf numFmtId="2" fontId="19" fillId="9" borderId="24" xfId="0" applyNumberFormat="1" applyFont="1" applyFill="1" applyBorder="1" applyAlignment="1">
      <alignment horizontal="center" vertical="center" wrapText="1"/>
    </xf>
    <xf numFmtId="2" fontId="19" fillId="5" borderId="18" xfId="0" applyNumberFormat="1" applyFont="1" applyFill="1" applyBorder="1" applyAlignment="1">
      <alignment horizontal="center" vertical="center"/>
    </xf>
    <xf numFmtId="2" fontId="19" fillId="6" borderId="28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/>
    </xf>
    <xf numFmtId="2" fontId="14" fillId="6" borderId="20" xfId="0" applyNumberFormat="1" applyFont="1" applyFill="1" applyBorder="1" applyAlignment="1">
      <alignment horizontal="center" vertical="center"/>
    </xf>
    <xf numFmtId="2" fontId="14" fillId="6" borderId="39" xfId="0" applyNumberFormat="1" applyFont="1" applyFill="1" applyBorder="1" applyAlignment="1">
      <alignment horizontal="center" vertical="center"/>
    </xf>
    <xf numFmtId="2" fontId="19" fillId="5" borderId="2" xfId="0" applyNumberFormat="1" applyFont="1" applyFill="1" applyBorder="1" applyAlignment="1">
      <alignment horizontal="center" vertical="center"/>
    </xf>
    <xf numFmtId="2" fontId="19" fillId="6" borderId="30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/>
    </xf>
    <xf numFmtId="2" fontId="16" fillId="2" borderId="34" xfId="0" applyNumberFormat="1" applyFont="1" applyFill="1" applyBorder="1" applyAlignment="1">
      <alignment horizontal="center" vertical="center" wrapText="1"/>
    </xf>
    <xf numFmtId="2" fontId="19" fillId="11" borderId="11" xfId="0" applyNumberFormat="1" applyFont="1" applyFill="1" applyBorder="1" applyAlignment="1">
      <alignment horizontal="center" vertical="center"/>
    </xf>
    <xf numFmtId="2" fontId="14" fillId="15" borderId="11" xfId="0" applyNumberFormat="1" applyFont="1" applyFill="1" applyBorder="1" applyAlignment="1">
      <alignment horizontal="center" vertical="center" wrapText="1"/>
    </xf>
    <xf numFmtId="2" fontId="18" fillId="14" borderId="35" xfId="1" applyNumberFormat="1" applyFont="1" applyFill="1" applyBorder="1" applyAlignment="1">
      <alignment horizontal="center" vertical="center"/>
    </xf>
    <xf numFmtId="2" fontId="18" fillId="14" borderId="11" xfId="1" applyNumberFormat="1" applyFont="1" applyFill="1" applyBorder="1" applyAlignment="1">
      <alignment horizontal="center" vertical="center"/>
    </xf>
    <xf numFmtId="2" fontId="19" fillId="16" borderId="11" xfId="0" applyNumberFormat="1" applyFont="1" applyFill="1" applyBorder="1" applyAlignment="1">
      <alignment horizontal="center" vertical="center"/>
    </xf>
    <xf numFmtId="2" fontId="19" fillId="6" borderId="10" xfId="0" applyNumberFormat="1" applyFont="1" applyFill="1" applyBorder="1" applyAlignment="1">
      <alignment horizontal="center" vertical="center"/>
    </xf>
    <xf numFmtId="2" fontId="19" fillId="6" borderId="12" xfId="0" applyNumberFormat="1" applyFont="1" applyFill="1" applyBorder="1" applyAlignment="1">
      <alignment horizontal="center" vertical="center"/>
    </xf>
    <xf numFmtId="2" fontId="19" fillId="6" borderId="44" xfId="0" applyNumberFormat="1" applyFont="1" applyFill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 wrapText="1"/>
    </xf>
    <xf numFmtId="2" fontId="18" fillId="9" borderId="34" xfId="0" applyNumberFormat="1" applyFont="1" applyFill="1" applyBorder="1" applyAlignment="1">
      <alignment horizontal="center" vertical="center" wrapText="1"/>
    </xf>
    <xf numFmtId="2" fontId="16" fillId="0" borderId="37" xfId="0" applyNumberFormat="1" applyFont="1" applyBorder="1" applyAlignment="1">
      <alignment horizontal="center" vertical="center"/>
    </xf>
    <xf numFmtId="2" fontId="16" fillId="7" borderId="11" xfId="0" applyNumberFormat="1" applyFont="1" applyFill="1" applyBorder="1" applyAlignment="1">
      <alignment horizontal="center" vertical="center" wrapText="1"/>
    </xf>
    <xf numFmtId="2" fontId="18" fillId="9" borderId="11" xfId="0" applyNumberFormat="1" applyFont="1" applyFill="1" applyBorder="1" applyAlignment="1">
      <alignment horizontal="center" vertical="center" wrapText="1"/>
    </xf>
    <xf numFmtId="2" fontId="16" fillId="0" borderId="48" xfId="0" applyNumberFormat="1" applyFont="1" applyBorder="1" applyAlignment="1">
      <alignment horizontal="center" vertical="center"/>
    </xf>
    <xf numFmtId="0" fontId="23" fillId="11" borderId="49" xfId="0" applyFont="1" applyFill="1" applyBorder="1" applyAlignment="1">
      <alignment horizontal="center" vertical="center" wrapText="1"/>
    </xf>
    <xf numFmtId="2" fontId="13" fillId="11" borderId="37" xfId="0" applyNumberFormat="1" applyFont="1" applyFill="1" applyBorder="1" applyAlignment="1">
      <alignment horizontal="center" vertical="center"/>
    </xf>
    <xf numFmtId="2" fontId="12" fillId="2" borderId="37" xfId="0" applyNumberFormat="1" applyFont="1" applyFill="1" applyBorder="1" applyAlignment="1">
      <alignment horizontal="center" vertical="center"/>
    </xf>
    <xf numFmtId="2" fontId="19" fillId="9" borderId="19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33" xfId="0" applyNumberFormat="1" applyFont="1" applyBorder="1" applyAlignment="1">
      <alignment horizontal="center" vertical="center"/>
    </xf>
    <xf numFmtId="2" fontId="14" fillId="7" borderId="11" xfId="0" applyNumberFormat="1" applyFont="1" applyFill="1" applyBorder="1" applyAlignment="1">
      <alignment horizontal="center" vertical="center"/>
    </xf>
    <xf numFmtId="2" fontId="14" fillId="0" borderId="35" xfId="0" applyNumberFormat="1" applyFont="1" applyBorder="1" applyAlignment="1">
      <alignment horizontal="center" vertical="center"/>
    </xf>
    <xf numFmtId="2" fontId="19" fillId="9" borderId="35" xfId="0" applyNumberFormat="1" applyFont="1" applyFill="1" applyBorder="1" applyAlignment="1">
      <alignment horizontal="center" vertical="center" wrapText="1"/>
    </xf>
    <xf numFmtId="2" fontId="14" fillId="0" borderId="35" xfId="0" applyNumberFormat="1" applyFont="1" applyBorder="1" applyAlignment="1">
      <alignment horizontal="center" vertical="center" wrapText="1"/>
    </xf>
    <xf numFmtId="2" fontId="21" fillId="2" borderId="35" xfId="0" applyNumberFormat="1" applyFont="1" applyFill="1" applyBorder="1" applyAlignment="1">
      <alignment horizontal="center" vertical="center" wrapText="1"/>
    </xf>
    <xf numFmtId="2" fontId="21" fillId="0" borderId="35" xfId="0" applyNumberFormat="1" applyFont="1" applyBorder="1" applyAlignment="1">
      <alignment horizontal="center" vertical="center" wrapText="1"/>
    </xf>
    <xf numFmtId="2" fontId="14" fillId="2" borderId="35" xfId="0" applyNumberFormat="1" applyFont="1" applyFill="1" applyBorder="1" applyAlignment="1">
      <alignment horizontal="center" vertical="center" wrapText="1"/>
    </xf>
    <xf numFmtId="2" fontId="19" fillId="11" borderId="35" xfId="0" applyNumberFormat="1" applyFont="1" applyFill="1" applyBorder="1" applyAlignment="1">
      <alignment horizontal="center" vertical="center" wrapText="1"/>
    </xf>
    <xf numFmtId="2" fontId="25" fillId="2" borderId="35" xfId="0" applyNumberFormat="1" applyFont="1" applyFill="1" applyBorder="1" applyAlignment="1">
      <alignment horizontal="center" vertical="center" wrapText="1"/>
    </xf>
    <xf numFmtId="2" fontId="19" fillId="17" borderId="35" xfId="0" applyNumberFormat="1" applyFont="1" applyFill="1" applyBorder="1" applyAlignment="1">
      <alignment horizontal="center" vertical="center" wrapText="1"/>
    </xf>
    <xf numFmtId="2" fontId="19" fillId="17" borderId="11" xfId="0" applyNumberFormat="1" applyFont="1" applyFill="1" applyBorder="1" applyAlignment="1">
      <alignment horizontal="center" vertical="center"/>
    </xf>
    <xf numFmtId="2" fontId="21" fillId="2" borderId="1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top"/>
    </xf>
    <xf numFmtId="2" fontId="19" fillId="2" borderId="35" xfId="0" applyNumberFormat="1" applyFont="1" applyFill="1" applyBorder="1" applyAlignment="1">
      <alignment horizontal="center" vertical="center" wrapText="1"/>
    </xf>
    <xf numFmtId="2" fontId="19" fillId="2" borderId="11" xfId="0" applyNumberFormat="1" applyFont="1" applyFill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8" fillId="18" borderId="33" xfId="1" applyNumberFormat="1" applyFont="1" applyFill="1" applyBorder="1" applyAlignment="1">
      <alignment horizontal="center" vertical="center" wrapText="1"/>
    </xf>
    <xf numFmtId="2" fontId="18" fillId="18" borderId="35" xfId="1" applyNumberFormat="1" applyFont="1" applyFill="1" applyBorder="1" applyAlignment="1">
      <alignment horizontal="center" vertical="center" wrapText="1"/>
    </xf>
    <xf numFmtId="2" fontId="19" fillId="5" borderId="11" xfId="0" applyNumberFormat="1" applyFont="1" applyFill="1" applyBorder="1" applyAlignment="1">
      <alignment horizontal="center" vertical="center"/>
    </xf>
    <xf numFmtId="2" fontId="19" fillId="6" borderId="11" xfId="0" applyNumberFormat="1" applyFont="1" applyFill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 wrapText="1"/>
    </xf>
    <xf numFmtId="1" fontId="19" fillId="6" borderId="12" xfId="0" applyNumberFormat="1" applyFont="1" applyFill="1" applyBorder="1" applyAlignment="1">
      <alignment horizontal="center" vertical="center"/>
    </xf>
    <xf numFmtId="2" fontId="19" fillId="6" borderId="27" xfId="0" applyNumberFormat="1" applyFont="1" applyFill="1" applyBorder="1" applyAlignment="1">
      <alignment horizontal="center" vertical="center"/>
    </xf>
    <xf numFmtId="1" fontId="18" fillId="8" borderId="10" xfId="0" applyNumberFormat="1" applyFont="1" applyFill="1" applyBorder="1" applyAlignment="1">
      <alignment horizontal="center" vertical="center"/>
    </xf>
    <xf numFmtId="2" fontId="14" fillId="0" borderId="34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2" fontId="16" fillId="0" borderId="35" xfId="0" applyNumberFormat="1" applyFont="1" applyBorder="1" applyAlignment="1">
      <alignment horizontal="center" vertical="center" wrapText="1"/>
    </xf>
    <xf numFmtId="2" fontId="18" fillId="14" borderId="35" xfId="1" applyNumberFormat="1" applyFont="1" applyFill="1" applyBorder="1" applyAlignment="1">
      <alignment horizontal="left" vertical="center"/>
    </xf>
    <xf numFmtId="2" fontId="18" fillId="14" borderId="46" xfId="1" applyNumberFormat="1" applyFont="1" applyFill="1" applyBorder="1" applyAlignment="1">
      <alignment horizontal="left" vertical="center"/>
    </xf>
    <xf numFmtId="2" fontId="18" fillId="14" borderId="47" xfId="1" applyNumberFormat="1" applyFont="1" applyFill="1" applyBorder="1" applyAlignment="1">
      <alignment horizontal="left" vertical="center"/>
    </xf>
    <xf numFmtId="2" fontId="18" fillId="14" borderId="61" xfId="1" applyNumberFormat="1" applyFont="1" applyFill="1" applyBorder="1" applyAlignment="1">
      <alignment horizontal="center" vertical="center" wrapText="1"/>
    </xf>
    <xf numFmtId="2" fontId="18" fillId="14" borderId="62" xfId="1" applyNumberFormat="1" applyFont="1" applyFill="1" applyBorder="1" applyAlignment="1">
      <alignment horizontal="center" vertical="center" wrapText="1"/>
    </xf>
    <xf numFmtId="2" fontId="18" fillId="14" borderId="43" xfId="1" applyNumberFormat="1" applyFont="1" applyFill="1" applyBorder="1" applyAlignment="1">
      <alignment horizontal="center" vertical="center" wrapText="1"/>
    </xf>
    <xf numFmtId="2" fontId="18" fillId="5" borderId="60" xfId="1" applyNumberFormat="1" applyFont="1" applyFill="1" applyBorder="1" applyAlignment="1">
      <alignment horizontal="center" vertical="center" wrapText="1"/>
    </xf>
    <xf numFmtId="2" fontId="18" fillId="5" borderId="3" xfId="1" applyNumberFormat="1" applyFont="1" applyFill="1" applyBorder="1" applyAlignment="1">
      <alignment horizontal="center" vertical="center" wrapText="1"/>
    </xf>
    <xf numFmtId="2" fontId="18" fillId="5" borderId="14" xfId="1" applyNumberFormat="1" applyFont="1" applyFill="1" applyBorder="1" applyAlignment="1">
      <alignment horizontal="center" vertical="center" wrapText="1"/>
    </xf>
    <xf numFmtId="2" fontId="18" fillId="5" borderId="11" xfId="1" applyNumberFormat="1" applyFont="1" applyFill="1" applyBorder="1" applyAlignment="1">
      <alignment horizontal="center" vertical="center" wrapText="1"/>
    </xf>
    <xf numFmtId="2" fontId="18" fillId="5" borderId="17" xfId="1" applyNumberFormat="1" applyFont="1" applyFill="1" applyBorder="1" applyAlignment="1">
      <alignment horizontal="center" vertical="center" wrapText="1"/>
    </xf>
    <xf numFmtId="2" fontId="18" fillId="5" borderId="19" xfId="1" applyNumberFormat="1" applyFont="1" applyFill="1" applyBorder="1" applyAlignment="1">
      <alignment horizontal="center" vertical="center" wrapText="1"/>
    </xf>
    <xf numFmtId="2" fontId="18" fillId="5" borderId="42" xfId="1" applyNumberFormat="1" applyFont="1" applyFill="1" applyBorder="1" applyAlignment="1">
      <alignment horizontal="center" vertical="center" wrapText="1"/>
    </xf>
    <xf numFmtId="2" fontId="18" fillId="5" borderId="23" xfId="1" applyNumberFormat="1" applyFont="1" applyFill="1" applyBorder="1" applyAlignment="1">
      <alignment horizontal="center" vertical="center" wrapText="1"/>
    </xf>
    <xf numFmtId="2" fontId="18" fillId="14" borderId="3" xfId="1" applyNumberFormat="1" applyFont="1" applyFill="1" applyBorder="1" applyAlignment="1">
      <alignment horizontal="left" vertical="center" wrapText="1"/>
    </xf>
    <xf numFmtId="2" fontId="18" fillId="14" borderId="11" xfId="1" applyNumberFormat="1" applyFont="1" applyFill="1" applyBorder="1" applyAlignment="1">
      <alignment horizontal="left" vertical="center" wrapText="1"/>
    </xf>
    <xf numFmtId="2" fontId="18" fillId="14" borderId="35" xfId="1" applyNumberFormat="1" applyFont="1" applyFill="1" applyBorder="1" applyAlignment="1">
      <alignment horizontal="left" vertical="center" wrapText="1"/>
    </xf>
    <xf numFmtId="2" fontId="18" fillId="14" borderId="46" xfId="1" applyNumberFormat="1" applyFont="1" applyFill="1" applyBorder="1" applyAlignment="1">
      <alignment horizontal="left" vertical="center" wrapText="1"/>
    </xf>
    <xf numFmtId="2" fontId="18" fillId="14" borderId="47" xfId="1" applyNumberFormat="1" applyFont="1" applyFill="1" applyBorder="1" applyAlignment="1">
      <alignment horizontal="left" vertical="center" wrapText="1"/>
    </xf>
    <xf numFmtId="2" fontId="18" fillId="14" borderId="11" xfId="1" applyNumberFormat="1" applyFont="1" applyFill="1" applyBorder="1" applyAlignment="1">
      <alignment horizontal="left" vertical="center"/>
    </xf>
    <xf numFmtId="2" fontId="14" fillId="7" borderId="19" xfId="0" applyNumberFormat="1" applyFont="1" applyFill="1" applyBorder="1" applyAlignment="1">
      <alignment horizontal="center" vertical="center"/>
    </xf>
    <xf numFmtId="2" fontId="14" fillId="7" borderId="37" xfId="0" applyNumberFormat="1" applyFont="1" applyFill="1" applyBorder="1" applyAlignment="1">
      <alignment horizontal="center" vertical="center"/>
    </xf>
    <xf numFmtId="2" fontId="21" fillId="0" borderId="19" xfId="0" applyNumberFormat="1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2" fontId="21" fillId="0" borderId="37" xfId="0" applyNumberFormat="1" applyFont="1" applyBorder="1" applyAlignment="1">
      <alignment horizontal="center" vertical="center" wrapText="1"/>
    </xf>
    <xf numFmtId="1" fontId="14" fillId="7" borderId="19" xfId="0" applyNumberFormat="1" applyFont="1" applyFill="1" applyBorder="1" applyAlignment="1">
      <alignment horizontal="center" vertical="center"/>
    </xf>
    <xf numFmtId="1" fontId="14" fillId="7" borderId="12" xfId="0" applyNumberFormat="1" applyFont="1" applyFill="1" applyBorder="1" applyAlignment="1">
      <alignment horizontal="center" vertical="center"/>
    </xf>
    <xf numFmtId="1" fontId="14" fillId="7" borderId="37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horizontal="center" vertical="center"/>
    </xf>
    <xf numFmtId="2" fontId="14" fillId="2" borderId="37" xfId="0" applyNumberFormat="1" applyFont="1" applyFill="1" applyBorder="1" applyAlignment="1">
      <alignment horizontal="center" vertical="center"/>
    </xf>
    <xf numFmtId="0" fontId="15" fillId="0" borderId="46" xfId="0" applyFont="1" applyBorder="1" applyAlignment="1">
      <alignment horizontal="left" vertical="center"/>
    </xf>
    <xf numFmtId="0" fontId="15" fillId="0" borderId="47" xfId="0" applyFont="1" applyBorder="1" applyAlignment="1">
      <alignment horizontal="left" vertical="center"/>
    </xf>
    <xf numFmtId="2" fontId="14" fillId="0" borderId="19" xfId="0" applyNumberFormat="1" applyFont="1" applyBorder="1" applyAlignment="1">
      <alignment horizontal="center" vertical="center" wrapText="1"/>
    </xf>
    <xf numFmtId="2" fontId="14" fillId="0" borderId="37" xfId="0" applyNumberFormat="1" applyFont="1" applyBorder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/>
    </xf>
    <xf numFmtId="2" fontId="19" fillId="8" borderId="17" xfId="0" applyNumberFormat="1" applyFont="1" applyFill="1" applyBorder="1" applyAlignment="1">
      <alignment horizontal="center" vertical="center"/>
    </xf>
    <xf numFmtId="2" fontId="19" fillId="8" borderId="10" xfId="0" applyNumberFormat="1" applyFont="1" applyFill="1" applyBorder="1" applyAlignment="1">
      <alignment horizontal="center" vertical="center"/>
    </xf>
    <xf numFmtId="2" fontId="19" fillId="10" borderId="19" xfId="0" applyNumberFormat="1" applyFont="1" applyFill="1" applyBorder="1" applyAlignment="1">
      <alignment horizontal="center" vertical="center"/>
    </xf>
    <xf numFmtId="2" fontId="19" fillId="10" borderId="12" xfId="0" applyNumberFormat="1" applyFont="1" applyFill="1" applyBorder="1" applyAlignment="1">
      <alignment horizontal="center" vertical="center"/>
    </xf>
    <xf numFmtId="1" fontId="19" fillId="0" borderId="19" xfId="0" applyNumberFormat="1" applyFont="1" applyBorder="1" applyAlignment="1">
      <alignment horizontal="center" vertical="center"/>
    </xf>
    <xf numFmtId="1" fontId="19" fillId="0" borderId="12" xfId="0" applyNumberFormat="1" applyFont="1" applyBorder="1" applyAlignment="1">
      <alignment horizontal="center" vertical="center"/>
    </xf>
    <xf numFmtId="2" fontId="14" fillId="2" borderId="19" xfId="0" applyNumberFormat="1" applyFont="1" applyFill="1" applyBorder="1" applyAlignment="1">
      <alignment horizontal="left" vertical="center" wrapText="1"/>
    </xf>
    <xf numFmtId="2" fontId="14" fillId="2" borderId="12" xfId="0" applyNumberFormat="1" applyFont="1" applyFill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2" fontId="14" fillId="0" borderId="19" xfId="0" applyNumberFormat="1" applyFont="1" applyBorder="1" applyAlignment="1">
      <alignment horizontal="center" vertical="center"/>
    </xf>
    <xf numFmtId="2" fontId="14" fillId="0" borderId="12" xfId="0" applyNumberFormat="1" applyFont="1" applyBorder="1" applyAlignment="1">
      <alignment horizontal="center" vertical="center"/>
    </xf>
    <xf numFmtId="2" fontId="19" fillId="8" borderId="58" xfId="0" applyNumberFormat="1" applyFont="1" applyFill="1" applyBorder="1" applyAlignment="1">
      <alignment horizontal="center" vertical="center"/>
    </xf>
    <xf numFmtId="2" fontId="19" fillId="5" borderId="59" xfId="0" applyNumberFormat="1" applyFont="1" applyFill="1" applyBorder="1" applyAlignment="1">
      <alignment horizontal="center" vertical="center"/>
    </xf>
    <xf numFmtId="2" fontId="19" fillId="6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left" vertical="center" wrapText="1"/>
    </xf>
    <xf numFmtId="165" fontId="16" fillId="0" borderId="19" xfId="0" applyNumberFormat="1" applyFont="1" applyBorder="1" applyAlignment="1">
      <alignment horizontal="center" vertical="center"/>
    </xf>
    <xf numFmtId="165" fontId="16" fillId="0" borderId="37" xfId="0" applyNumberFormat="1" applyFont="1" applyBorder="1" applyAlignment="1">
      <alignment horizontal="center" vertical="center"/>
    </xf>
    <xf numFmtId="2" fontId="16" fillId="0" borderId="19" xfId="0" applyNumberFormat="1" applyFont="1" applyBorder="1" applyAlignment="1">
      <alignment horizontal="center" vertical="center" wrapText="1"/>
    </xf>
    <xf numFmtId="2" fontId="16" fillId="0" borderId="37" xfId="0" applyNumberFormat="1" applyFont="1" applyBorder="1" applyAlignment="1">
      <alignment horizontal="center" vertical="center" wrapText="1"/>
    </xf>
    <xf numFmtId="1" fontId="18" fillId="5" borderId="10" xfId="0" applyNumberFormat="1" applyFont="1" applyFill="1" applyBorder="1" applyAlignment="1">
      <alignment horizontal="center" vertical="center"/>
    </xf>
    <xf numFmtId="1" fontId="18" fillId="5" borderId="36" xfId="0" applyNumberFormat="1" applyFont="1" applyFill="1" applyBorder="1" applyAlignment="1">
      <alignment horizontal="center" vertical="center"/>
    </xf>
    <xf numFmtId="1" fontId="18" fillId="6" borderId="11" xfId="0" applyNumberFormat="1" applyFont="1" applyFill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left" vertical="center" wrapText="1"/>
    </xf>
    <xf numFmtId="2" fontId="16" fillId="0" borderId="11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/>
    </xf>
    <xf numFmtId="165" fontId="16" fillId="0" borderId="11" xfId="0" applyNumberFormat="1" applyFont="1" applyBorder="1" applyAlignment="1">
      <alignment horizontal="center" vertical="center"/>
    </xf>
    <xf numFmtId="2" fontId="16" fillId="2" borderId="19" xfId="0" applyNumberFormat="1" applyFont="1" applyFill="1" applyBorder="1" applyAlignment="1">
      <alignment horizontal="center" vertical="center" wrapText="1"/>
    </xf>
    <xf numFmtId="2" fontId="16" fillId="2" borderId="12" xfId="0" applyNumberFormat="1" applyFont="1" applyFill="1" applyBorder="1" applyAlignment="1">
      <alignment horizontal="center" vertical="center" wrapText="1"/>
    </xf>
    <xf numFmtId="2" fontId="16" fillId="2" borderId="37" xfId="0" applyNumberFormat="1" applyFont="1" applyFill="1" applyBorder="1" applyAlignment="1">
      <alignment horizontal="center" vertical="center" wrapText="1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2" xfId="0" applyNumberFormat="1" applyFont="1" applyFill="1" applyBorder="1" applyAlignment="1">
      <alignment horizontal="center" vertical="center"/>
    </xf>
    <xf numFmtId="165" fontId="16" fillId="2" borderId="37" xfId="0" applyNumberFormat="1" applyFont="1" applyFill="1" applyBorder="1" applyAlignment="1">
      <alignment horizontal="center" vertical="center"/>
    </xf>
    <xf numFmtId="1" fontId="18" fillId="5" borderId="19" xfId="0" applyNumberFormat="1" applyFont="1" applyFill="1" applyBorder="1" applyAlignment="1">
      <alignment horizontal="center" vertical="center"/>
    </xf>
    <xf numFmtId="1" fontId="18" fillId="5" borderId="37" xfId="0" applyNumberFormat="1" applyFont="1" applyFill="1" applyBorder="1" applyAlignment="1">
      <alignment horizontal="center" vertical="center"/>
    </xf>
    <xf numFmtId="1" fontId="18" fillId="10" borderId="19" xfId="0" applyNumberFormat="1" applyFont="1" applyFill="1" applyBorder="1" applyAlignment="1">
      <alignment horizontal="center" vertical="center"/>
    </xf>
    <xf numFmtId="1" fontId="18" fillId="10" borderId="37" xfId="0" applyNumberFormat="1" applyFont="1" applyFill="1" applyBorder="1" applyAlignment="1">
      <alignment horizontal="center" vertical="center"/>
    </xf>
    <xf numFmtId="1" fontId="18" fillId="0" borderId="19" xfId="0" applyNumberFormat="1" applyFont="1" applyBorder="1" applyAlignment="1">
      <alignment horizontal="center" vertical="center"/>
    </xf>
    <xf numFmtId="1" fontId="18" fillId="0" borderId="37" xfId="0" applyNumberFormat="1" applyFont="1" applyBorder="1" applyAlignment="1">
      <alignment horizontal="center" vertical="center"/>
    </xf>
    <xf numFmtId="2" fontId="16" fillId="0" borderId="19" xfId="0" applyNumberFormat="1" applyFont="1" applyBorder="1" applyAlignment="1">
      <alignment horizontal="left" vertical="center" wrapText="1"/>
    </xf>
    <xf numFmtId="2" fontId="16" fillId="0" borderId="37" xfId="0" applyNumberFormat="1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" fontId="18" fillId="8" borderId="17" xfId="0" applyNumberFormat="1" applyFont="1" applyFill="1" applyBorder="1" applyAlignment="1">
      <alignment horizontal="center" vertical="center"/>
    </xf>
    <xf numFmtId="1" fontId="18" fillId="8" borderId="10" xfId="0" applyNumberFormat="1" applyFont="1" applyFill="1" applyBorder="1" applyAlignment="1">
      <alignment horizontal="center" vertical="center"/>
    </xf>
    <xf numFmtId="1" fontId="18" fillId="8" borderId="36" xfId="0" applyNumberFormat="1" applyFont="1" applyFill="1" applyBorder="1" applyAlignment="1">
      <alignment horizontal="center" vertical="center"/>
    </xf>
    <xf numFmtId="1" fontId="18" fillId="10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2" fontId="16" fillId="2" borderId="19" xfId="0" applyNumberFormat="1" applyFont="1" applyFill="1" applyBorder="1" applyAlignment="1">
      <alignment horizontal="left" vertical="center" wrapText="1"/>
    </xf>
    <xf numFmtId="2" fontId="16" fillId="2" borderId="12" xfId="0" applyNumberFormat="1" applyFont="1" applyFill="1" applyBorder="1" applyAlignment="1">
      <alignment horizontal="left" vertical="center" wrapText="1"/>
    </xf>
    <xf numFmtId="2" fontId="16" fillId="2" borderId="37" xfId="0" applyNumberFormat="1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1" fontId="18" fillId="5" borderId="14" xfId="0" applyNumberFormat="1" applyFont="1" applyFill="1" applyBorder="1" applyAlignment="1">
      <alignment horizontal="center" vertical="center"/>
    </xf>
    <xf numFmtId="2" fontId="14" fillId="0" borderId="41" xfId="0" applyNumberFormat="1" applyFont="1" applyBorder="1" applyAlignment="1">
      <alignment horizontal="center" vertical="center" wrapText="1"/>
    </xf>
    <xf numFmtId="2" fontId="14" fillId="0" borderId="48" xfId="0" applyNumberFormat="1" applyFont="1" applyBorder="1" applyAlignment="1">
      <alignment horizontal="center" vertical="center" wrapText="1"/>
    </xf>
    <xf numFmtId="2" fontId="14" fillId="0" borderId="43" xfId="0" applyNumberFormat="1" applyFont="1" applyBorder="1" applyAlignment="1">
      <alignment horizontal="center" vertical="center" wrapText="1"/>
    </xf>
    <xf numFmtId="2" fontId="19" fillId="8" borderId="14" xfId="0" applyNumberFormat="1" applyFont="1" applyFill="1" applyBorder="1" applyAlignment="1">
      <alignment horizontal="center" vertical="center"/>
    </xf>
    <xf numFmtId="2" fontId="19" fillId="5" borderId="42" xfId="0" applyNumberFormat="1" applyFont="1" applyFill="1" applyBorder="1" applyAlignment="1">
      <alignment horizontal="center" vertical="center"/>
    </xf>
    <xf numFmtId="2" fontId="19" fillId="6" borderId="23" xfId="0" applyNumberFormat="1" applyFont="1" applyFill="1" applyBorder="1" applyAlignment="1">
      <alignment horizontal="center" vertical="center"/>
    </xf>
    <xf numFmtId="1" fontId="19" fillId="0" borderId="41" xfId="0" applyNumberFormat="1" applyFont="1" applyBorder="1" applyAlignment="1">
      <alignment horizontal="center" vertical="center"/>
    </xf>
    <xf numFmtId="1" fontId="19" fillId="0" borderId="47" xfId="0" applyNumberFormat="1" applyFont="1" applyBorder="1" applyAlignment="1">
      <alignment horizontal="center" vertical="center"/>
    </xf>
    <xf numFmtId="1" fontId="19" fillId="0" borderId="43" xfId="0" applyNumberFormat="1" applyFont="1" applyBorder="1" applyAlignment="1">
      <alignment horizontal="center" vertical="center"/>
    </xf>
    <xf numFmtId="2" fontId="14" fillId="0" borderId="37" xfId="0" applyNumberFormat="1" applyFont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left" vertical="center" wrapText="1"/>
    </xf>
    <xf numFmtId="2" fontId="14" fillId="0" borderId="23" xfId="0" applyNumberFormat="1" applyFont="1" applyBorder="1" applyAlignment="1">
      <alignment horizontal="left" vertical="center" wrapText="1"/>
    </xf>
    <xf numFmtId="2" fontId="14" fillId="0" borderId="23" xfId="0" applyNumberFormat="1" applyFont="1" applyBorder="1" applyAlignment="1">
      <alignment horizontal="center" vertical="center" wrapText="1"/>
    </xf>
    <xf numFmtId="2" fontId="14" fillId="0" borderId="37" xfId="0" applyNumberFormat="1" applyFont="1" applyBorder="1" applyAlignment="1">
      <alignment horizontal="center" vertical="center"/>
    </xf>
    <xf numFmtId="2" fontId="14" fillId="0" borderId="23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 wrapText="1"/>
    </xf>
    <xf numFmtId="2" fontId="20" fillId="6" borderId="55" xfId="0" applyNumberFormat="1" applyFont="1" applyFill="1" applyBorder="1" applyAlignment="1">
      <alignment horizontal="left" vertical="center" wrapText="1"/>
    </xf>
    <xf numFmtId="2" fontId="20" fillId="6" borderId="31" xfId="0" applyNumberFormat="1" applyFont="1" applyFill="1" applyBorder="1" applyAlignment="1">
      <alignment horizontal="left" vertical="center" wrapText="1"/>
    </xf>
    <xf numFmtId="2" fontId="20" fillId="6" borderId="32" xfId="0" applyNumberFormat="1" applyFont="1" applyFill="1" applyBorder="1" applyAlignment="1">
      <alignment horizontal="left" vertical="center" wrapText="1"/>
    </xf>
    <xf numFmtId="2" fontId="19" fillId="6" borderId="25" xfId="0" applyNumberFormat="1" applyFont="1" applyFill="1" applyBorder="1" applyAlignment="1">
      <alignment horizontal="center" vertical="center"/>
    </xf>
    <xf numFmtId="2" fontId="19" fillId="6" borderId="26" xfId="0" applyNumberFormat="1" applyFont="1" applyFill="1" applyBorder="1" applyAlignment="1">
      <alignment horizontal="center" vertical="center"/>
    </xf>
    <xf numFmtId="2" fontId="19" fillId="6" borderId="27" xfId="0" applyNumberFormat="1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horizontal="center" vertical="center"/>
    </xf>
    <xf numFmtId="0" fontId="24" fillId="8" borderId="36" xfId="0" applyFont="1" applyFill="1" applyBorder="1" applyAlignment="1">
      <alignment horizontal="center" vertical="center"/>
    </xf>
    <xf numFmtId="0" fontId="24" fillId="10" borderId="19" xfId="0" applyFont="1" applyFill="1" applyBorder="1" applyAlignment="1">
      <alignment horizontal="center" vertical="center"/>
    </xf>
    <xf numFmtId="0" fontId="24" fillId="10" borderId="37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12" fillId="2" borderId="19" xfId="0" applyFont="1" applyFill="1" applyBorder="1" applyAlignment="1">
      <alignment horizontal="left" vertical="center" wrapText="1"/>
    </xf>
    <xf numFmtId="0" fontId="12" fillId="2" borderId="37" xfId="0" applyFont="1" applyFill="1" applyBorder="1" applyAlignment="1">
      <alignment horizontal="left" vertical="center" wrapText="1"/>
    </xf>
    <xf numFmtId="1" fontId="12" fillId="2" borderId="19" xfId="0" applyNumberFormat="1" applyFont="1" applyFill="1" applyBorder="1" applyAlignment="1">
      <alignment horizontal="center" vertical="center"/>
    </xf>
    <xf numFmtId="2" fontId="19" fillId="9" borderId="22" xfId="0" applyNumberFormat="1" applyFont="1" applyFill="1" applyBorder="1" applyAlignment="1">
      <alignment horizontal="center" vertical="center" wrapText="1"/>
    </xf>
    <xf numFmtId="2" fontId="19" fillId="9" borderId="19" xfId="0" applyNumberFormat="1" applyFont="1" applyFill="1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  <xf numFmtId="1" fontId="12" fillId="2" borderId="12" xfId="0" applyNumberFormat="1" applyFont="1" applyFill="1" applyBorder="1" applyAlignment="1">
      <alignment horizontal="center" vertical="center"/>
    </xf>
    <xf numFmtId="1" fontId="12" fillId="2" borderId="37" xfId="0" applyNumberFormat="1" applyFont="1" applyFill="1" applyBorder="1" applyAlignment="1">
      <alignment horizontal="center" vertical="center"/>
    </xf>
    <xf numFmtId="1" fontId="19" fillId="8" borderId="17" xfId="0" applyNumberFormat="1" applyFont="1" applyFill="1" applyBorder="1" applyAlignment="1">
      <alignment horizontal="center" vertical="center"/>
    </xf>
    <xf numFmtId="1" fontId="19" fillId="6" borderId="19" xfId="0" applyNumberFormat="1" applyFont="1" applyFill="1" applyBorder="1" applyAlignment="1">
      <alignment horizontal="center" vertical="center"/>
    </xf>
    <xf numFmtId="2" fontId="14" fillId="7" borderId="19" xfId="0" applyNumberFormat="1" applyFont="1" applyFill="1" applyBorder="1" applyAlignment="1">
      <alignment horizontal="center" vertical="center" wrapText="1"/>
    </xf>
    <xf numFmtId="1" fontId="14" fillId="2" borderId="19" xfId="0" applyNumberFormat="1" applyFont="1" applyFill="1" applyBorder="1" applyAlignment="1">
      <alignment horizontal="center" vertical="center" wrapText="1"/>
    </xf>
    <xf numFmtId="2" fontId="14" fillId="2" borderId="19" xfId="0" applyNumberFormat="1" applyFont="1" applyFill="1" applyBorder="1" applyAlignment="1">
      <alignment horizontal="center" vertical="center" wrapText="1"/>
    </xf>
    <xf numFmtId="1" fontId="19" fillId="8" borderId="10" xfId="0" applyNumberFormat="1" applyFont="1" applyFill="1" applyBorder="1" applyAlignment="1">
      <alignment horizontal="center" vertical="center"/>
    </xf>
    <xf numFmtId="1" fontId="19" fillId="8" borderId="36" xfId="0" applyNumberFormat="1" applyFont="1" applyFill="1" applyBorder="1" applyAlignment="1">
      <alignment horizontal="center" vertical="center"/>
    </xf>
    <xf numFmtId="1" fontId="19" fillId="6" borderId="12" xfId="0" applyNumberFormat="1" applyFont="1" applyFill="1" applyBorder="1" applyAlignment="1">
      <alignment horizontal="center" vertical="center"/>
    </xf>
    <xf numFmtId="1" fontId="19" fillId="6" borderId="37" xfId="0" applyNumberFormat="1" applyFont="1" applyFill="1" applyBorder="1" applyAlignment="1">
      <alignment horizontal="center" vertical="center"/>
    </xf>
    <xf numFmtId="1" fontId="19" fillId="0" borderId="37" xfId="0" applyNumberFormat="1" applyFont="1" applyBorder="1" applyAlignment="1">
      <alignment horizontal="center" vertical="center"/>
    </xf>
    <xf numFmtId="2" fontId="14" fillId="0" borderId="19" xfId="0" applyNumberFormat="1" applyFont="1" applyBorder="1" applyAlignment="1">
      <alignment horizontal="left" vertical="center" wrapText="1"/>
    </xf>
    <xf numFmtId="2" fontId="14" fillId="0" borderId="12" xfId="0" applyNumberFormat="1" applyFont="1" applyBorder="1" applyAlignment="1">
      <alignment horizontal="left" vertical="center" wrapText="1"/>
    </xf>
    <xf numFmtId="2" fontId="14" fillId="7" borderId="12" xfId="0" applyNumberFormat="1" applyFont="1" applyFill="1" applyBorder="1" applyAlignment="1">
      <alignment horizontal="center" vertical="center" wrapText="1"/>
    </xf>
    <xf numFmtId="2" fontId="14" fillId="7" borderId="37" xfId="0" applyNumberFormat="1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center" vertical="center" wrapText="1"/>
    </xf>
    <xf numFmtId="1" fontId="14" fillId="2" borderId="37" xfId="0" applyNumberFormat="1" applyFont="1" applyFill="1" applyBorder="1" applyAlignment="1">
      <alignment horizontal="center" vertical="center" wrapText="1"/>
    </xf>
    <xf numFmtId="2" fontId="14" fillId="2" borderId="12" xfId="0" applyNumberFormat="1" applyFont="1" applyFill="1" applyBorder="1" applyAlignment="1">
      <alignment horizontal="center" vertical="center" wrapText="1"/>
    </xf>
    <xf numFmtId="2" fontId="14" fillId="2" borderId="37" xfId="0" applyNumberFormat="1" applyFont="1" applyFill="1" applyBorder="1" applyAlignment="1">
      <alignment horizontal="center" vertical="center" wrapText="1"/>
    </xf>
    <xf numFmtId="1" fontId="12" fillId="2" borderId="11" xfId="0" applyNumberFormat="1" applyFont="1" applyFill="1" applyBorder="1" applyAlignment="1">
      <alignment horizontal="center" vertical="center"/>
    </xf>
    <xf numFmtId="1" fontId="19" fillId="8" borderId="19" xfId="0" applyNumberFormat="1" applyFont="1" applyFill="1" applyBorder="1" applyAlignment="1">
      <alignment horizontal="center" vertical="center"/>
    </xf>
    <xf numFmtId="1" fontId="19" fillId="8" borderId="12" xfId="0" applyNumberFormat="1" applyFont="1" applyFill="1" applyBorder="1" applyAlignment="1">
      <alignment horizontal="center" vertical="center"/>
    </xf>
    <xf numFmtId="1" fontId="19" fillId="8" borderId="37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/>
    </xf>
    <xf numFmtId="2" fontId="14" fillId="0" borderId="47" xfId="0" applyNumberFormat="1" applyFont="1" applyBorder="1" applyAlignment="1">
      <alignment horizontal="center" vertical="center" wrapText="1"/>
    </xf>
    <xf numFmtId="2" fontId="19" fillId="6" borderId="35" xfId="0" applyNumberFormat="1" applyFont="1" applyFill="1" applyBorder="1" applyAlignment="1">
      <alignment horizontal="center" vertical="center"/>
    </xf>
    <xf numFmtId="2" fontId="19" fillId="6" borderId="46" xfId="0" applyNumberFormat="1" applyFont="1" applyFill="1" applyBorder="1" applyAlignment="1">
      <alignment horizontal="center" vertical="center"/>
    </xf>
    <xf numFmtId="2" fontId="19" fillId="6" borderId="65" xfId="0" applyNumberFormat="1" applyFont="1" applyFill="1" applyBorder="1" applyAlignment="1">
      <alignment horizontal="center" vertical="center"/>
    </xf>
    <xf numFmtId="1" fontId="16" fillId="0" borderId="19" xfId="0" applyNumberFormat="1" applyFont="1" applyBorder="1" applyAlignment="1">
      <alignment horizontal="center" vertical="center"/>
    </xf>
    <xf numFmtId="1" fontId="16" fillId="0" borderId="37" xfId="0" applyNumberFormat="1" applyFont="1" applyBorder="1" applyAlignment="1">
      <alignment horizontal="center" vertical="center"/>
    </xf>
    <xf numFmtId="2" fontId="20" fillId="6" borderId="35" xfId="0" applyNumberFormat="1" applyFont="1" applyFill="1" applyBorder="1" applyAlignment="1">
      <alignment horizontal="left" vertical="center" wrapText="1"/>
    </xf>
    <xf numFmtId="2" fontId="20" fillId="6" borderId="46" xfId="0" applyNumberFormat="1" applyFont="1" applyFill="1" applyBorder="1" applyAlignment="1">
      <alignment horizontal="left" vertical="center" wrapText="1"/>
    </xf>
    <xf numFmtId="2" fontId="20" fillId="6" borderId="47" xfId="0" applyNumberFormat="1" applyFont="1" applyFill="1" applyBorder="1" applyAlignment="1">
      <alignment horizontal="left" vertical="center" wrapText="1"/>
    </xf>
    <xf numFmtId="2" fontId="14" fillId="2" borderId="37" xfId="0" applyNumberFormat="1" applyFont="1" applyFill="1" applyBorder="1" applyAlignment="1">
      <alignment horizontal="left" vertical="center" wrapText="1"/>
    </xf>
    <xf numFmtId="165" fontId="16" fillId="2" borderId="11" xfId="0" applyNumberFormat="1" applyFont="1" applyFill="1" applyBorder="1" applyAlignment="1">
      <alignment horizontal="center" vertical="center"/>
    </xf>
    <xf numFmtId="1" fontId="16" fillId="2" borderId="19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22" fillId="0" borderId="44" xfId="0" applyFont="1" applyBorder="1" applyAlignment="1">
      <alignment horizontal="left" vertical="top"/>
    </xf>
    <xf numFmtId="0" fontId="22" fillId="0" borderId="0" xfId="0" applyFont="1" applyAlignment="1">
      <alignment horizontal="left" vertical="top"/>
    </xf>
    <xf numFmtId="0" fontId="16" fillId="2" borderId="1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1" fontId="16" fillId="2" borderId="11" xfId="0" applyNumberFormat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37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1" fontId="16" fillId="7" borderId="19" xfId="0" applyNumberFormat="1" applyFont="1" applyFill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1" fontId="16" fillId="7" borderId="4" xfId="0" applyNumberFormat="1" applyFont="1" applyFill="1" applyBorder="1" applyAlignment="1">
      <alignment horizontal="center" vertical="center"/>
    </xf>
    <xf numFmtId="1" fontId="16" fillId="7" borderId="12" xfId="0" applyNumberFormat="1" applyFont="1" applyFill="1" applyBorder="1" applyAlignment="1">
      <alignment horizontal="center" vertical="center"/>
    </xf>
    <xf numFmtId="1" fontId="16" fillId="7" borderId="3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11" fillId="0" borderId="1" xfId="0" applyFont="1" applyBorder="1" applyAlignment="1">
      <alignment horizontal="right" vertical="top"/>
    </xf>
    <xf numFmtId="2" fontId="14" fillId="2" borderId="4" xfId="0" applyNumberFormat="1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2" fontId="19" fillId="8" borderId="11" xfId="0" applyNumberFormat="1" applyFont="1" applyFill="1" applyBorder="1" applyAlignment="1">
      <alignment horizontal="center" vertical="center"/>
    </xf>
    <xf numFmtId="2" fontId="19" fillId="5" borderId="1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textRotation="90" wrapText="1"/>
    </xf>
    <xf numFmtId="0" fontId="14" fillId="0" borderId="11" xfId="0" applyFont="1" applyBorder="1" applyAlignment="1">
      <alignment horizontal="center" vertical="center" textRotation="90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textRotation="90" wrapText="1"/>
    </xf>
    <xf numFmtId="0" fontId="0" fillId="0" borderId="13" xfId="0" applyFont="1" applyBorder="1" applyAlignment="1">
      <alignment horizontal="center" vertical="center" textRotation="90" wrapText="1"/>
    </xf>
    <xf numFmtId="0" fontId="14" fillId="2" borderId="17" xfId="0" applyFont="1" applyFill="1" applyBorder="1" applyAlignment="1">
      <alignment horizontal="center" vertical="center" textRotation="90" wrapText="1"/>
    </xf>
    <xf numFmtId="0" fontId="14" fillId="2" borderId="22" xfId="0" applyFont="1" applyFill="1" applyBorder="1" applyAlignment="1">
      <alignment horizontal="center" vertical="center" textRotation="90" wrapText="1"/>
    </xf>
    <xf numFmtId="0" fontId="14" fillId="2" borderId="16" xfId="0" applyFont="1" applyFill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textRotation="90" wrapText="1"/>
    </xf>
    <xf numFmtId="0" fontId="0" fillId="0" borderId="21" xfId="0" applyFont="1" applyBorder="1" applyAlignment="1">
      <alignment horizontal="center" vertical="center" textRotation="90" wrapText="1"/>
    </xf>
    <xf numFmtId="0" fontId="14" fillId="2" borderId="18" xfId="0" applyFont="1" applyFill="1" applyBorder="1" applyAlignment="1">
      <alignment horizontal="center" vertical="center" textRotation="90" wrapText="1"/>
    </xf>
    <xf numFmtId="0" fontId="14" fillId="2" borderId="21" xfId="0" applyFont="1" applyFill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textRotation="90"/>
    </xf>
    <xf numFmtId="0" fontId="16" fillId="2" borderId="24" xfId="0" applyFont="1" applyFill="1" applyBorder="1" applyAlignment="1">
      <alignment horizontal="center" vertical="center" textRotation="90"/>
    </xf>
    <xf numFmtId="49" fontId="19" fillId="3" borderId="25" xfId="0" applyNumberFormat="1" applyFont="1" applyFill="1" applyBorder="1" applyAlignment="1">
      <alignment horizontal="left" vertical="top" wrapText="1"/>
    </xf>
    <xf numFmtId="49" fontId="19" fillId="3" borderId="26" xfId="0" applyNumberFormat="1" applyFont="1" applyFill="1" applyBorder="1" applyAlignment="1">
      <alignment horizontal="left" vertical="top" wrapText="1"/>
    </xf>
    <xf numFmtId="49" fontId="19" fillId="3" borderId="27" xfId="0" applyNumberFormat="1" applyFont="1" applyFill="1" applyBorder="1" applyAlignment="1">
      <alignment horizontal="left" vertical="top" wrapText="1"/>
    </xf>
    <xf numFmtId="0" fontId="19" fillId="4" borderId="25" xfId="0" applyFont="1" applyFill="1" applyBorder="1" applyAlignment="1">
      <alignment horizontal="left" vertical="top" wrapText="1"/>
    </xf>
    <xf numFmtId="0" fontId="19" fillId="4" borderId="26" xfId="0" applyFont="1" applyFill="1" applyBorder="1" applyAlignment="1">
      <alignment horizontal="left" vertical="top" wrapText="1"/>
    </xf>
    <xf numFmtId="0" fontId="19" fillId="4" borderId="27" xfId="0" applyFont="1" applyFill="1" applyBorder="1" applyAlignment="1">
      <alignment horizontal="left" vertical="top" wrapText="1"/>
    </xf>
    <xf numFmtId="49" fontId="19" fillId="5" borderId="28" xfId="0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left" vertical="center" wrapText="1"/>
    </xf>
    <xf numFmtId="0" fontId="19" fillId="5" borderId="26" xfId="0" applyFont="1" applyFill="1" applyBorder="1" applyAlignment="1">
      <alignment horizontal="left" vertical="center" wrapText="1"/>
    </xf>
    <xf numFmtId="0" fontId="19" fillId="5" borderId="27" xfId="0" applyFont="1" applyFill="1" applyBorder="1" applyAlignment="1">
      <alignment horizontal="left" vertical="center" wrapText="1"/>
    </xf>
    <xf numFmtId="49" fontId="19" fillId="5" borderId="2" xfId="0" applyNumberFormat="1" applyFont="1" applyFill="1" applyBorder="1" applyAlignment="1">
      <alignment horizontal="center" vertical="center"/>
    </xf>
    <xf numFmtId="49" fontId="19" fillId="6" borderId="4" xfId="0" applyNumberFormat="1" applyFont="1" applyFill="1" applyBorder="1" applyAlignment="1">
      <alignment horizontal="center" vertical="center"/>
    </xf>
    <xf numFmtId="0" fontId="26" fillId="6" borderId="30" xfId="0" applyFont="1" applyFill="1" applyBorder="1" applyAlignment="1">
      <alignment horizontal="left" vertical="center" wrapText="1"/>
    </xf>
    <xf numFmtId="0" fontId="26" fillId="6" borderId="31" xfId="0" applyFont="1" applyFill="1" applyBorder="1" applyAlignment="1">
      <alignment horizontal="left" vertical="center" wrapText="1"/>
    </xf>
    <xf numFmtId="0" fontId="26" fillId="6" borderId="32" xfId="0" applyFont="1" applyFill="1" applyBorder="1" applyAlignment="1">
      <alignment horizontal="left" vertical="center" wrapText="1"/>
    </xf>
    <xf numFmtId="2" fontId="19" fillId="5" borderId="2" xfId="0" applyNumberFormat="1" applyFont="1" applyFill="1" applyBorder="1" applyAlignment="1">
      <alignment horizontal="center" vertical="center"/>
    </xf>
    <xf numFmtId="2" fontId="19" fillId="6" borderId="4" xfId="0" applyNumberFormat="1" applyFont="1" applyFill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2" fontId="19" fillId="5" borderId="10" xfId="0" applyNumberFormat="1" applyFont="1" applyFill="1" applyBorder="1" applyAlignment="1">
      <alignment horizontal="center" vertical="center"/>
    </xf>
    <xf numFmtId="2" fontId="19" fillId="6" borderId="12" xfId="0" applyNumberFormat="1" applyFont="1" applyFill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2" fontId="19" fillId="8" borderId="36" xfId="0" applyNumberFormat="1" applyFont="1" applyFill="1" applyBorder="1" applyAlignment="1">
      <alignment horizontal="center" vertical="center"/>
    </xf>
    <xf numFmtId="2" fontId="19" fillId="6" borderId="37" xfId="0" applyNumberFormat="1" applyFont="1" applyFill="1" applyBorder="1" applyAlignment="1">
      <alignment horizontal="center" vertical="center"/>
    </xf>
    <xf numFmtId="1" fontId="14" fillId="0" borderId="37" xfId="0" applyNumberFormat="1" applyFont="1" applyBorder="1" applyAlignment="1">
      <alignment horizontal="center" vertical="center"/>
    </xf>
    <xf numFmtId="1" fontId="14" fillId="0" borderId="19" xfId="0" applyNumberFormat="1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2" borderId="37" xfId="0" applyFont="1" applyFill="1" applyBorder="1" applyAlignment="1">
      <alignment horizontal="left" vertical="center" wrapText="1"/>
    </xf>
    <xf numFmtId="0" fontId="0" fillId="0" borderId="37" xfId="0" applyFont="1" applyBorder="1" applyAlignment="1">
      <alignment horizontal="center" vertical="center" wrapText="1"/>
    </xf>
    <xf numFmtId="1" fontId="18" fillId="6" borderId="19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1" fontId="18" fillId="6" borderId="12" xfId="0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0" fillId="2" borderId="12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1" fontId="18" fillId="6" borderId="37" xfId="0" applyNumberFormat="1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1" fontId="18" fillId="6" borderId="12" xfId="0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center" vertical="center"/>
    </xf>
    <xf numFmtId="0" fontId="0" fillId="0" borderId="37" xfId="0" applyFont="1" applyBorder="1" applyAlignment="1">
      <alignment horizontal="left" vertical="center" wrapText="1"/>
    </xf>
    <xf numFmtId="1" fontId="18" fillId="0" borderId="36" xfId="0" applyNumberFormat="1" applyFont="1" applyBorder="1" applyAlignment="1">
      <alignment horizontal="center" vertical="center"/>
    </xf>
    <xf numFmtId="1" fontId="18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1" fontId="18" fillId="2" borderId="12" xfId="0" applyNumberFormat="1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18" fillId="2" borderId="37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 wrapText="1"/>
    </xf>
    <xf numFmtId="0" fontId="0" fillId="2" borderId="37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10" borderId="12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0" fillId="8" borderId="10" xfId="0" applyFont="1" applyFill="1" applyBorder="1" applyAlignment="1">
      <alignment horizontal="center" vertical="center"/>
    </xf>
    <xf numFmtId="0" fontId="0" fillId="10" borderId="12" xfId="0" applyFont="1" applyFill="1" applyBorder="1" applyAlignment="1">
      <alignment horizontal="center" vertical="center"/>
    </xf>
    <xf numFmtId="0" fontId="0" fillId="8" borderId="36" xfId="0" applyFont="1" applyFill="1" applyBorder="1" applyAlignment="1">
      <alignment horizontal="center" vertical="center"/>
    </xf>
    <xf numFmtId="0" fontId="0" fillId="10" borderId="37" xfId="0" applyFont="1" applyFill="1" applyBorder="1" applyAlignment="1">
      <alignment horizontal="center" vertical="center"/>
    </xf>
    <xf numFmtId="0" fontId="13" fillId="8" borderId="17" xfId="0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18" fillId="10" borderId="37" xfId="0" applyFont="1" applyFill="1" applyBorder="1" applyAlignment="1">
      <alignment horizontal="center" vertical="center"/>
    </xf>
    <xf numFmtId="1" fontId="18" fillId="8" borderId="11" xfId="0" applyNumberFormat="1" applyFont="1" applyFill="1" applyBorder="1" applyAlignment="1">
      <alignment horizontal="center" vertical="center"/>
    </xf>
    <xf numFmtId="0" fontId="18" fillId="10" borderId="11" xfId="0" applyFont="1" applyFill="1" applyBorder="1" applyAlignment="1">
      <alignment horizontal="center" vertical="center"/>
    </xf>
    <xf numFmtId="2" fontId="19" fillId="5" borderId="17" xfId="0" applyNumberFormat="1" applyFont="1" applyFill="1" applyBorder="1" applyAlignment="1">
      <alignment horizontal="center" vertical="center"/>
    </xf>
    <xf numFmtId="2" fontId="19" fillId="6" borderId="19" xfId="0" applyNumberFormat="1" applyFont="1" applyFill="1" applyBorder="1" applyAlignment="1">
      <alignment horizontal="center" vertical="center"/>
    </xf>
    <xf numFmtId="1" fontId="19" fillId="8" borderId="11" xfId="0" applyNumberFormat="1" applyFont="1" applyFill="1" applyBorder="1" applyAlignment="1">
      <alignment horizontal="center" vertical="center"/>
    </xf>
    <xf numFmtId="1" fontId="19" fillId="10" borderId="11" xfId="0" applyNumberFormat="1" applyFont="1" applyFill="1" applyBorder="1" applyAlignment="1">
      <alignment horizontal="center" vertical="center"/>
    </xf>
    <xf numFmtId="1" fontId="19" fillId="5" borderId="11" xfId="0" applyNumberFormat="1" applyFont="1" applyFill="1" applyBorder="1" applyAlignment="1">
      <alignment horizontal="center" vertical="center"/>
    </xf>
    <xf numFmtId="1" fontId="19" fillId="6" borderId="11" xfId="0" applyNumberFormat="1" applyFont="1" applyFill="1" applyBorder="1" applyAlignment="1">
      <alignment horizontal="center" vertical="center"/>
    </xf>
    <xf numFmtId="2" fontId="19" fillId="5" borderId="10" xfId="0" applyNumberFormat="1" applyFont="1" applyFill="1" applyBorder="1" applyAlignment="1">
      <alignment horizontal="center" vertical="center"/>
    </xf>
    <xf numFmtId="2" fontId="19" fillId="6" borderId="45" xfId="0" applyNumberFormat="1" applyFont="1" applyFill="1" applyBorder="1" applyAlignment="1">
      <alignment horizontal="center" vertical="center"/>
    </xf>
    <xf numFmtId="2" fontId="20" fillId="6" borderId="35" xfId="0" applyNumberFormat="1" applyFont="1" applyFill="1" applyBorder="1" applyAlignment="1">
      <alignment horizontal="left" vertical="center"/>
    </xf>
    <xf numFmtId="2" fontId="20" fillId="6" borderId="46" xfId="0" applyNumberFormat="1" applyFont="1" applyFill="1" applyBorder="1" applyAlignment="1">
      <alignment horizontal="left" vertical="center"/>
    </xf>
    <xf numFmtId="2" fontId="20" fillId="6" borderId="47" xfId="0" applyNumberFormat="1" applyFont="1" applyFill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2" fontId="19" fillId="5" borderId="50" xfId="0" applyNumberFormat="1" applyFont="1" applyFill="1" applyBorder="1" applyAlignment="1">
      <alignment horizontal="center" vertical="center"/>
    </xf>
    <xf numFmtId="2" fontId="19" fillId="6" borderId="59" xfId="0" applyNumberFormat="1" applyFont="1" applyFill="1" applyBorder="1" applyAlignment="1">
      <alignment horizontal="center" vertical="center"/>
    </xf>
    <xf numFmtId="2" fontId="19" fillId="6" borderId="62" xfId="0" applyNumberFormat="1" applyFont="1" applyFill="1" applyBorder="1" applyAlignment="1">
      <alignment horizontal="center" vertical="center"/>
    </xf>
    <xf numFmtId="2" fontId="19" fillId="6" borderId="43" xfId="0" applyNumberFormat="1" applyFont="1" applyFill="1" applyBorder="1" applyAlignment="1">
      <alignment horizontal="center" vertical="center"/>
    </xf>
    <xf numFmtId="2" fontId="14" fillId="6" borderId="51" xfId="0" applyNumberFormat="1" applyFont="1" applyFill="1" applyBorder="1" applyAlignment="1">
      <alignment horizontal="center" vertical="center"/>
    </xf>
    <xf numFmtId="2" fontId="14" fillId="6" borderId="21" xfId="0" applyNumberFormat="1" applyFont="1" applyFill="1" applyBorder="1" applyAlignment="1">
      <alignment horizontal="center" vertical="center"/>
    </xf>
    <xf numFmtId="2" fontId="19" fillId="5" borderId="25" xfId="0" applyNumberFormat="1" applyFont="1" applyFill="1" applyBorder="1" applyAlignment="1">
      <alignment horizontal="center" vertical="center"/>
    </xf>
    <xf numFmtId="2" fontId="19" fillId="5" borderId="26" xfId="0" applyNumberFormat="1" applyFont="1" applyFill="1" applyBorder="1" applyAlignment="1">
      <alignment horizontal="center" vertical="center"/>
    </xf>
    <xf numFmtId="2" fontId="19" fillId="5" borderId="52" xfId="0" applyNumberFormat="1" applyFont="1" applyFill="1" applyBorder="1" applyAlignment="1">
      <alignment horizontal="center" vertical="center"/>
    </xf>
    <xf numFmtId="2" fontId="19" fillId="12" borderId="11" xfId="0" applyNumberFormat="1" applyFont="1" applyFill="1" applyBorder="1" applyAlignment="1">
      <alignment horizontal="center" vertical="center"/>
    </xf>
    <xf numFmtId="2" fontId="14" fillId="5" borderId="52" xfId="0" applyNumberFormat="1" applyFont="1" applyFill="1" applyBorder="1" applyAlignment="1">
      <alignment horizontal="center" vertical="center"/>
    </xf>
    <xf numFmtId="2" fontId="14" fillId="5" borderId="53" xfId="0" applyNumberFormat="1" applyFont="1" applyFill="1" applyBorder="1" applyAlignment="1">
      <alignment horizontal="center" vertical="center"/>
    </xf>
    <xf numFmtId="2" fontId="14" fillId="5" borderId="54" xfId="0" applyNumberFormat="1" applyFont="1" applyFill="1" applyBorder="1" applyAlignment="1">
      <alignment horizontal="center" vertical="center"/>
    </xf>
    <xf numFmtId="2" fontId="19" fillId="5" borderId="9" xfId="0" applyNumberFormat="1" applyFont="1" applyFill="1" applyBorder="1" applyAlignment="1">
      <alignment horizontal="center" vertical="center" wrapText="1"/>
    </xf>
    <xf numFmtId="2" fontId="19" fillId="5" borderId="63" xfId="0" applyNumberFormat="1" applyFont="1" applyFill="1" applyBorder="1" applyAlignment="1">
      <alignment horizontal="left" vertical="center" wrapText="1"/>
    </xf>
    <xf numFmtId="2" fontId="19" fillId="5" borderId="57" xfId="0" applyNumberFormat="1" applyFont="1" applyFill="1" applyBorder="1" applyAlignment="1">
      <alignment horizontal="left" vertical="center" wrapText="1"/>
    </xf>
    <xf numFmtId="2" fontId="19" fillId="5" borderId="64" xfId="0" applyNumberFormat="1" applyFont="1" applyFill="1" applyBorder="1" applyAlignment="1">
      <alignment horizontal="left" vertical="center" wrapText="1"/>
    </xf>
    <xf numFmtId="2" fontId="19" fillId="5" borderId="19" xfId="0" applyNumberFormat="1" applyFont="1" applyFill="1" applyBorder="1" applyAlignment="1">
      <alignment horizontal="center" vertical="center"/>
    </xf>
    <xf numFmtId="2" fontId="26" fillId="6" borderId="38" xfId="0" applyNumberFormat="1" applyFont="1" applyFill="1" applyBorder="1" applyAlignment="1">
      <alignment horizontal="left" vertical="center" wrapText="1"/>
    </xf>
    <xf numFmtId="2" fontId="26" fillId="6" borderId="56" xfId="0" applyNumberFormat="1" applyFont="1" applyFill="1" applyBorder="1" applyAlignment="1">
      <alignment horizontal="left" vertical="center" wrapText="1"/>
    </xf>
    <xf numFmtId="2" fontId="26" fillId="6" borderId="48" xfId="0" applyNumberFormat="1" applyFont="1" applyFill="1" applyBorder="1" applyAlignment="1">
      <alignment horizontal="left" vertical="center" wrapText="1"/>
    </xf>
    <xf numFmtId="2" fontId="19" fillId="5" borderId="37" xfId="0" applyNumberFormat="1" applyFont="1" applyFill="1" applyBorder="1" applyAlignment="1">
      <alignment horizontal="center" vertical="center"/>
    </xf>
    <xf numFmtId="2" fontId="26" fillId="6" borderId="34" xfId="0" applyNumberFormat="1" applyFont="1" applyFill="1" applyBorder="1" applyAlignment="1">
      <alignment horizontal="left" vertical="center" wrapText="1"/>
    </xf>
    <xf numFmtId="2" fontId="26" fillId="6" borderId="57" xfId="0" applyNumberFormat="1" applyFont="1" applyFill="1" applyBorder="1" applyAlignment="1">
      <alignment horizontal="left" vertical="center" wrapText="1"/>
    </xf>
    <xf numFmtId="2" fontId="26" fillId="6" borderId="41" xfId="0" applyNumberFormat="1" applyFont="1" applyFill="1" applyBorder="1" applyAlignment="1">
      <alignment horizontal="left" vertical="center" wrapText="1"/>
    </xf>
    <xf numFmtId="2" fontId="19" fillId="6" borderId="47" xfId="0" applyNumberFormat="1" applyFont="1" applyFill="1" applyBorder="1" applyAlignment="1">
      <alignment horizontal="center" vertical="center"/>
    </xf>
    <xf numFmtId="2" fontId="14" fillId="6" borderId="45" xfId="0" applyNumberFormat="1" applyFont="1" applyFill="1" applyBorder="1" applyAlignment="1">
      <alignment horizontal="center" vertical="center"/>
    </xf>
    <xf numFmtId="2" fontId="14" fillId="6" borderId="12" xfId="0" applyNumberFormat="1" applyFont="1" applyFill="1" applyBorder="1" applyAlignment="1">
      <alignment horizontal="center" vertical="center"/>
    </xf>
    <xf numFmtId="2" fontId="14" fillId="6" borderId="13" xfId="0" applyNumberFormat="1" applyFont="1" applyFill="1" applyBorder="1" applyAlignment="1">
      <alignment horizontal="center" vertical="center"/>
    </xf>
    <xf numFmtId="2" fontId="19" fillId="5" borderId="28" xfId="0" applyNumberFormat="1" applyFont="1" applyFill="1" applyBorder="1" applyAlignment="1">
      <alignment horizontal="center" vertical="center"/>
    </xf>
    <xf numFmtId="2" fontId="19" fillId="5" borderId="39" xfId="0" applyNumberFormat="1" applyFont="1" applyFill="1" applyBorder="1" applyAlignment="1">
      <alignment horizontal="center" vertical="center"/>
    </xf>
    <xf numFmtId="2" fontId="19" fillId="5" borderId="1" xfId="0" applyNumberFormat="1" applyFont="1" applyFill="1" applyBorder="1" applyAlignment="1">
      <alignment horizontal="center" vertical="center"/>
    </xf>
    <xf numFmtId="2" fontId="19" fillId="5" borderId="51" xfId="0" applyNumberFormat="1" applyFont="1" applyFill="1" applyBorder="1" applyAlignment="1">
      <alignment horizontal="center" vertical="center"/>
    </xf>
    <xf numFmtId="2" fontId="19" fillId="13" borderId="25" xfId="0" applyNumberFormat="1" applyFont="1" applyFill="1" applyBorder="1" applyAlignment="1">
      <alignment horizontal="center" vertical="center"/>
    </xf>
    <xf numFmtId="2" fontId="19" fillId="13" borderId="26" xfId="0" applyNumberFormat="1" applyFont="1" applyFill="1" applyBorder="1" applyAlignment="1">
      <alignment horizontal="center" vertical="center"/>
    </xf>
    <xf numFmtId="2" fontId="19" fillId="13" borderId="52" xfId="0" applyNumberFormat="1" applyFont="1" applyFill="1" applyBorder="1" applyAlignment="1">
      <alignment horizontal="center" vertical="center"/>
    </xf>
    <xf numFmtId="2" fontId="19" fillId="13" borderId="11" xfId="0" applyNumberFormat="1" applyFont="1" applyFill="1" applyBorder="1" applyAlignment="1">
      <alignment horizontal="center" vertical="center"/>
    </xf>
    <xf numFmtId="2" fontId="14" fillId="13" borderId="51" xfId="0" applyNumberFormat="1" applyFont="1" applyFill="1" applyBorder="1" applyAlignment="1">
      <alignment horizontal="center" vertical="center"/>
    </xf>
    <xf numFmtId="2" fontId="14" fillId="13" borderId="20" xfId="0" applyNumberFormat="1" applyFont="1" applyFill="1" applyBorder="1" applyAlignment="1">
      <alignment horizontal="center" vertical="center"/>
    </xf>
    <xf numFmtId="2" fontId="14" fillId="13" borderId="21" xfId="0" applyNumberFormat="1" applyFont="1" applyFill="1" applyBorder="1" applyAlignment="1">
      <alignment horizontal="center" vertical="center"/>
    </xf>
    <xf numFmtId="2" fontId="19" fillId="11" borderId="19" xfId="0" applyNumberFormat="1" applyFont="1" applyFill="1" applyBorder="1" applyAlignment="1">
      <alignment horizontal="center" vertical="center"/>
    </xf>
    <xf numFmtId="0" fontId="0" fillId="11" borderId="37" xfId="0" applyFont="1" applyFill="1" applyBorder="1" applyAlignment="1">
      <alignment horizontal="center" vertical="center"/>
    </xf>
    <xf numFmtId="2" fontId="18" fillId="11" borderId="34" xfId="0" applyNumberFormat="1" applyFont="1" applyFill="1" applyBorder="1" applyAlignment="1">
      <alignment horizontal="center" vertical="center" wrapText="1"/>
    </xf>
    <xf numFmtId="2" fontId="18" fillId="11" borderId="11" xfId="0" applyNumberFormat="1" applyFont="1" applyFill="1" applyBorder="1" applyAlignment="1">
      <alignment horizontal="center" vertical="center"/>
    </xf>
  </cellXfs>
  <cellStyles count="6">
    <cellStyle name="Įprastas" xfId="0" builtinId="0"/>
    <cellStyle name="Įprastas 2" xfId="2" xr:uid="{00000000-0005-0000-0000-000001000000}"/>
    <cellStyle name="Įprastas 3" xfId="3" xr:uid="{00000000-0005-0000-0000-000002000000}"/>
    <cellStyle name="Kablelis 2" xfId="4" xr:uid="{00000000-0005-0000-0000-000003000000}"/>
    <cellStyle name="Kablelis 3" xfId="5" xr:uid="{00000000-0005-0000-0000-000004000000}"/>
    <cellStyle name="Normal_3_5 Programos 1 lentele" xfId="1" xr:uid="{00000000-0005-0000-0000-000005000000}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CCFFCC"/>
      <color rgb="FF99CCFF"/>
      <color rgb="FF66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438AE-9AEF-48B5-B7B6-1704A0CC523C}">
  <sheetPr>
    <pageSetUpPr fitToPage="1"/>
  </sheetPr>
  <dimension ref="A1:T144"/>
  <sheetViews>
    <sheetView tabSelected="1" workbookViewId="0">
      <pane ySplit="1" topLeftCell="A125" activePane="bottomLeft" state="frozen"/>
      <selection pane="bottomLeft" activeCell="U101" sqref="U101"/>
    </sheetView>
  </sheetViews>
  <sheetFormatPr defaultRowHeight="11.25"/>
  <cols>
    <col min="1" max="2" width="4.42578125" style="1" customWidth="1"/>
    <col min="3" max="3" width="4.28515625" style="1" customWidth="1"/>
    <col min="4" max="4" width="35.42578125" style="1" customWidth="1"/>
    <col min="5" max="5" width="13.85546875" style="1" customWidth="1"/>
    <col min="6" max="6" width="8.140625" style="1" customWidth="1"/>
    <col min="7" max="7" width="11.42578125" style="1" customWidth="1"/>
    <col min="8" max="9" width="12.140625" style="1" customWidth="1"/>
    <col min="10" max="10" width="11.140625" style="1" customWidth="1"/>
    <col min="11" max="11" width="10.28515625" style="1" customWidth="1"/>
    <col min="12" max="12" width="10.140625" style="1" customWidth="1"/>
    <col min="13" max="13" width="8.5703125" style="1" customWidth="1"/>
    <col min="14" max="14" width="25.7109375" style="1" customWidth="1"/>
    <col min="15" max="15" width="7.42578125" style="1" customWidth="1"/>
    <col min="16" max="16" width="6.7109375" style="1" customWidth="1"/>
    <col min="17" max="17" width="7.42578125" style="1" customWidth="1"/>
    <col min="18" max="16384" width="9.140625" style="1"/>
  </cols>
  <sheetData>
    <row r="1" spans="1:17" ht="46.5" customHeight="1">
      <c r="D1" s="2"/>
      <c r="L1" s="19"/>
      <c r="M1" s="19"/>
      <c r="N1" s="298" t="s">
        <v>138</v>
      </c>
      <c r="O1" s="298"/>
      <c r="P1" s="298"/>
      <c r="Q1" s="298"/>
    </row>
    <row r="2" spans="1:17" s="3" customFormat="1" ht="16.5" customHeight="1">
      <c r="A2" s="299" t="s">
        <v>108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</row>
    <row r="3" spans="1:17" s="3" customFormat="1" ht="17.25" customHeight="1">
      <c r="A3" s="300" t="s">
        <v>139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</row>
    <row r="4" spans="1:17" ht="16.5" customHeight="1">
      <c r="A4" s="301" t="s">
        <v>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</row>
    <row r="5" spans="1:17" ht="15.75" customHeight="1">
      <c r="A5" s="302" t="s">
        <v>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17" ht="16.5" thickBot="1">
      <c r="A6" s="303" t="s">
        <v>2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</row>
    <row r="7" spans="1:17" ht="30" customHeight="1">
      <c r="A7" s="309" t="s">
        <v>3</v>
      </c>
      <c r="B7" s="310" t="s">
        <v>4</v>
      </c>
      <c r="C7" s="310" t="s">
        <v>5</v>
      </c>
      <c r="D7" s="311" t="s">
        <v>6</v>
      </c>
      <c r="E7" s="312" t="s">
        <v>7</v>
      </c>
      <c r="F7" s="310" t="s">
        <v>8</v>
      </c>
      <c r="G7" s="313" t="s">
        <v>9</v>
      </c>
      <c r="H7" s="314" t="s">
        <v>81</v>
      </c>
      <c r="I7" s="315"/>
      <c r="J7" s="314" t="s">
        <v>110</v>
      </c>
      <c r="K7" s="315"/>
      <c r="L7" s="316" t="s">
        <v>120</v>
      </c>
      <c r="M7" s="316" t="s">
        <v>121</v>
      </c>
      <c r="N7" s="317" t="s">
        <v>10</v>
      </c>
      <c r="O7" s="318"/>
      <c r="P7" s="318"/>
      <c r="Q7" s="319"/>
    </row>
    <row r="8" spans="1:17" ht="22.5" customHeight="1">
      <c r="A8" s="320"/>
      <c r="B8" s="321"/>
      <c r="C8" s="321"/>
      <c r="D8" s="322"/>
      <c r="E8" s="323"/>
      <c r="F8" s="321"/>
      <c r="G8" s="324"/>
      <c r="H8" s="325" t="s">
        <v>11</v>
      </c>
      <c r="I8" s="326" t="s">
        <v>14</v>
      </c>
      <c r="J8" s="325" t="s">
        <v>11</v>
      </c>
      <c r="K8" s="326" t="s">
        <v>14</v>
      </c>
      <c r="L8" s="327"/>
      <c r="M8" s="327"/>
      <c r="N8" s="328" t="s">
        <v>12</v>
      </c>
      <c r="O8" s="329" t="s">
        <v>13</v>
      </c>
      <c r="P8" s="329"/>
      <c r="Q8" s="330"/>
    </row>
    <row r="9" spans="1:17" ht="93" customHeight="1" thickBot="1">
      <c r="A9" s="331"/>
      <c r="B9" s="332"/>
      <c r="C9" s="332"/>
      <c r="D9" s="333"/>
      <c r="E9" s="334"/>
      <c r="F9" s="332"/>
      <c r="G9" s="335"/>
      <c r="H9" s="336"/>
      <c r="I9" s="337"/>
      <c r="J9" s="336"/>
      <c r="K9" s="337"/>
      <c r="L9" s="327"/>
      <c r="M9" s="327"/>
      <c r="N9" s="338"/>
      <c r="O9" s="339" t="s">
        <v>111</v>
      </c>
      <c r="P9" s="339" t="s">
        <v>82</v>
      </c>
      <c r="Q9" s="340" t="s">
        <v>112</v>
      </c>
    </row>
    <row r="10" spans="1:17" ht="20.25" customHeight="1" thickBot="1">
      <c r="A10" s="341" t="s">
        <v>15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3"/>
    </row>
    <row r="11" spans="1:17" ht="17.25" customHeight="1" thickBot="1">
      <c r="A11" s="344" t="s">
        <v>16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6"/>
    </row>
    <row r="12" spans="1:17" ht="21" customHeight="1" thickBot="1">
      <c r="A12" s="347" t="s">
        <v>17</v>
      </c>
      <c r="B12" s="348" t="s">
        <v>18</v>
      </c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50"/>
    </row>
    <row r="13" spans="1:17" ht="18.75" customHeight="1" thickBot="1">
      <c r="A13" s="351" t="s">
        <v>17</v>
      </c>
      <c r="B13" s="352" t="s">
        <v>17</v>
      </c>
      <c r="C13" s="353" t="s">
        <v>109</v>
      </c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5"/>
    </row>
    <row r="14" spans="1:17" ht="12.75" customHeight="1">
      <c r="A14" s="356" t="s">
        <v>17</v>
      </c>
      <c r="B14" s="357" t="s">
        <v>17</v>
      </c>
      <c r="C14" s="358">
        <v>3</v>
      </c>
      <c r="D14" s="304" t="s">
        <v>19</v>
      </c>
      <c r="E14" s="292" t="s">
        <v>20</v>
      </c>
      <c r="F14" s="359">
        <v>9</v>
      </c>
      <c r="G14" s="69" t="s">
        <v>21</v>
      </c>
      <c r="H14" s="68">
        <v>0</v>
      </c>
      <c r="I14" s="68">
        <v>0</v>
      </c>
      <c r="J14" s="47">
        <v>0</v>
      </c>
      <c r="K14" s="47">
        <v>0</v>
      </c>
      <c r="L14" s="70">
        <v>0</v>
      </c>
      <c r="M14" s="70">
        <v>0</v>
      </c>
      <c r="N14" s="292" t="s">
        <v>22</v>
      </c>
      <c r="O14" s="293">
        <v>5</v>
      </c>
      <c r="P14" s="295">
        <v>6</v>
      </c>
      <c r="Q14" s="295">
        <v>7</v>
      </c>
    </row>
    <row r="15" spans="1:17" ht="12.75" customHeight="1">
      <c r="A15" s="360"/>
      <c r="B15" s="361"/>
      <c r="C15" s="139"/>
      <c r="D15" s="141"/>
      <c r="E15" s="142"/>
      <c r="F15" s="362"/>
      <c r="G15" s="94" t="s">
        <v>23</v>
      </c>
      <c r="H15" s="68">
        <v>633</v>
      </c>
      <c r="I15" s="68">
        <v>0</v>
      </c>
      <c r="J15" s="68">
        <v>163</v>
      </c>
      <c r="K15" s="47">
        <v>0</v>
      </c>
      <c r="L15" s="70">
        <v>400</v>
      </c>
      <c r="M15" s="70">
        <v>500</v>
      </c>
      <c r="N15" s="142"/>
      <c r="O15" s="294"/>
      <c r="P15" s="296"/>
      <c r="Q15" s="296"/>
    </row>
    <row r="16" spans="1:17" ht="21.75" customHeight="1">
      <c r="A16" s="360"/>
      <c r="B16" s="361"/>
      <c r="C16" s="139"/>
      <c r="D16" s="141"/>
      <c r="E16" s="142"/>
      <c r="F16" s="362"/>
      <c r="G16" s="71" t="s">
        <v>89</v>
      </c>
      <c r="H16" s="68">
        <v>0</v>
      </c>
      <c r="I16" s="68">
        <v>0</v>
      </c>
      <c r="J16" s="47">
        <v>500</v>
      </c>
      <c r="K16" s="47">
        <v>0</v>
      </c>
      <c r="L16" s="70">
        <v>0</v>
      </c>
      <c r="M16" s="70">
        <v>0</v>
      </c>
      <c r="N16" s="142"/>
      <c r="O16" s="294"/>
      <c r="P16" s="296"/>
      <c r="Q16" s="296"/>
    </row>
    <row r="17" spans="1:19" ht="18.75" customHeight="1">
      <c r="A17" s="363"/>
      <c r="B17" s="364"/>
      <c r="C17" s="239"/>
      <c r="D17" s="263"/>
      <c r="E17" s="130"/>
      <c r="F17" s="365"/>
      <c r="G17" s="72" t="s">
        <v>24</v>
      </c>
      <c r="H17" s="29">
        <f t="shared" ref="H17:M17" si="0">H14+H15+H16</f>
        <v>633</v>
      </c>
      <c r="I17" s="29">
        <f t="shared" si="0"/>
        <v>0</v>
      </c>
      <c r="J17" s="29">
        <f t="shared" si="0"/>
        <v>663</v>
      </c>
      <c r="K17" s="29">
        <f t="shared" si="0"/>
        <v>0</v>
      </c>
      <c r="L17" s="29">
        <f t="shared" si="0"/>
        <v>400</v>
      </c>
      <c r="M17" s="29">
        <f t="shared" si="0"/>
        <v>500</v>
      </c>
      <c r="N17" s="130"/>
      <c r="O17" s="259"/>
      <c r="P17" s="297"/>
      <c r="Q17" s="297"/>
    </row>
    <row r="18" spans="1:19" ht="36.75" customHeight="1">
      <c r="A18" s="230">
        <v>1</v>
      </c>
      <c r="B18" s="231">
        <v>1</v>
      </c>
      <c r="C18" s="138">
        <v>34</v>
      </c>
      <c r="D18" s="140" t="s">
        <v>75</v>
      </c>
      <c r="E18" s="129" t="s">
        <v>76</v>
      </c>
      <c r="F18" s="366">
        <v>9</v>
      </c>
      <c r="G18" s="73" t="s">
        <v>27</v>
      </c>
      <c r="H18" s="68">
        <v>3</v>
      </c>
      <c r="I18" s="68">
        <v>0</v>
      </c>
      <c r="J18" s="47">
        <v>3</v>
      </c>
      <c r="K18" s="68">
        <v>0</v>
      </c>
      <c r="L18" s="68">
        <v>4</v>
      </c>
      <c r="M18" s="68">
        <v>5</v>
      </c>
      <c r="N18" s="129" t="s">
        <v>88</v>
      </c>
      <c r="O18" s="258">
        <v>1</v>
      </c>
      <c r="P18" s="291">
        <v>2</v>
      </c>
      <c r="Q18" s="291">
        <v>2</v>
      </c>
      <c r="S18" s="4"/>
    </row>
    <row r="19" spans="1:19" ht="25.5" customHeight="1">
      <c r="A19" s="367"/>
      <c r="B19" s="368"/>
      <c r="C19" s="368"/>
      <c r="D19" s="369"/>
      <c r="E19" s="370"/>
      <c r="F19" s="368"/>
      <c r="G19" s="72" t="s">
        <v>28</v>
      </c>
      <c r="H19" s="29">
        <f t="shared" ref="H19:M19" si="1">H18</f>
        <v>3</v>
      </c>
      <c r="I19" s="29">
        <f t="shared" si="1"/>
        <v>0</v>
      </c>
      <c r="J19" s="29">
        <f t="shared" si="1"/>
        <v>3</v>
      </c>
      <c r="K19" s="29">
        <f t="shared" si="1"/>
        <v>0</v>
      </c>
      <c r="L19" s="29">
        <f t="shared" si="1"/>
        <v>4</v>
      </c>
      <c r="M19" s="29">
        <f t="shared" si="1"/>
        <v>5</v>
      </c>
      <c r="N19" s="370"/>
      <c r="O19" s="368"/>
      <c r="P19" s="368"/>
      <c r="Q19" s="368"/>
    </row>
    <row r="20" spans="1:19" ht="19.5" customHeight="1">
      <c r="A20" s="178">
        <v>1</v>
      </c>
      <c r="B20" s="371">
        <v>1</v>
      </c>
      <c r="C20" s="372">
        <v>13</v>
      </c>
      <c r="D20" s="279" t="s">
        <v>98</v>
      </c>
      <c r="E20" s="373" t="s">
        <v>29</v>
      </c>
      <c r="F20" s="176">
        <v>9</v>
      </c>
      <c r="G20" s="73" t="s">
        <v>21</v>
      </c>
      <c r="H20" s="47">
        <v>0.24199999999999999</v>
      </c>
      <c r="I20" s="47">
        <v>0</v>
      </c>
      <c r="J20" s="47">
        <v>0.96799999999999997</v>
      </c>
      <c r="K20" s="47">
        <v>0</v>
      </c>
      <c r="L20" s="47">
        <v>0</v>
      </c>
      <c r="M20" s="47">
        <v>0</v>
      </c>
      <c r="N20" s="205" t="s">
        <v>22</v>
      </c>
      <c r="O20" s="282">
        <v>1</v>
      </c>
      <c r="P20" s="282">
        <v>0</v>
      </c>
      <c r="Q20" s="282">
        <v>0</v>
      </c>
      <c r="R20" s="4"/>
    </row>
    <row r="21" spans="1:19" ht="19.5" customHeight="1">
      <c r="A21" s="179"/>
      <c r="B21" s="374"/>
      <c r="C21" s="375"/>
      <c r="D21" s="376"/>
      <c r="E21" s="377"/>
      <c r="F21" s="378"/>
      <c r="G21" s="76" t="s">
        <v>27</v>
      </c>
      <c r="H21" s="47">
        <v>0.96799999999999997</v>
      </c>
      <c r="I21" s="47">
        <v>0</v>
      </c>
      <c r="J21" s="68">
        <v>0.24199999999999999</v>
      </c>
      <c r="K21" s="47">
        <v>0</v>
      </c>
      <c r="L21" s="47">
        <v>0</v>
      </c>
      <c r="M21" s="47">
        <v>0</v>
      </c>
      <c r="N21" s="275"/>
      <c r="O21" s="282"/>
      <c r="P21" s="282"/>
      <c r="Q21" s="282"/>
    </row>
    <row r="22" spans="1:19" ht="19.5" customHeight="1">
      <c r="A22" s="180"/>
      <c r="B22" s="379"/>
      <c r="C22" s="380"/>
      <c r="D22" s="369"/>
      <c r="E22" s="370"/>
      <c r="F22" s="368"/>
      <c r="G22" s="72" t="s">
        <v>24</v>
      </c>
      <c r="H22" s="29">
        <f t="shared" ref="H22:M22" si="2">H20+H21</f>
        <v>1.21</v>
      </c>
      <c r="I22" s="29">
        <f t="shared" si="2"/>
        <v>0</v>
      </c>
      <c r="J22" s="29">
        <f t="shared" si="2"/>
        <v>1.21</v>
      </c>
      <c r="K22" s="29">
        <f t="shared" si="2"/>
        <v>0</v>
      </c>
      <c r="L22" s="29">
        <f t="shared" si="2"/>
        <v>0</v>
      </c>
      <c r="M22" s="29">
        <f t="shared" si="2"/>
        <v>0</v>
      </c>
      <c r="N22" s="206"/>
      <c r="O22" s="282"/>
      <c r="P22" s="282"/>
      <c r="Q22" s="282"/>
    </row>
    <row r="23" spans="1:19" ht="19.5" customHeight="1">
      <c r="A23" s="93"/>
      <c r="B23" s="381"/>
      <c r="C23" s="372">
        <v>35</v>
      </c>
      <c r="D23" s="279" t="s">
        <v>99</v>
      </c>
      <c r="E23" s="373" t="s">
        <v>29</v>
      </c>
      <c r="F23" s="176">
        <v>9</v>
      </c>
      <c r="G23" s="73" t="s">
        <v>21</v>
      </c>
      <c r="H23" s="68">
        <v>238.12799999999999</v>
      </c>
      <c r="I23" s="68">
        <v>0</v>
      </c>
      <c r="J23" s="47">
        <v>238.12799999999999</v>
      </c>
      <c r="K23" s="68">
        <v>0</v>
      </c>
      <c r="L23" s="68">
        <v>0</v>
      </c>
      <c r="M23" s="68">
        <v>0</v>
      </c>
      <c r="N23" s="205" t="s">
        <v>22</v>
      </c>
      <c r="O23" s="265">
        <v>1</v>
      </c>
      <c r="P23" s="265">
        <v>0</v>
      </c>
      <c r="Q23" s="265">
        <v>0</v>
      </c>
    </row>
    <row r="24" spans="1:19" ht="30.75" customHeight="1">
      <c r="A24" s="93">
        <v>1</v>
      </c>
      <c r="B24" s="381">
        <v>1</v>
      </c>
      <c r="C24" s="382"/>
      <c r="D24" s="383"/>
      <c r="E24" s="377"/>
      <c r="F24" s="378"/>
      <c r="G24" s="73" t="s">
        <v>27</v>
      </c>
      <c r="H24" s="68">
        <v>122.34</v>
      </c>
      <c r="I24" s="68">
        <v>0</v>
      </c>
      <c r="J24" s="68">
        <v>59.531999999999996</v>
      </c>
      <c r="K24" s="68">
        <v>0</v>
      </c>
      <c r="L24" s="68">
        <v>0</v>
      </c>
      <c r="M24" s="68">
        <v>0</v>
      </c>
      <c r="N24" s="377"/>
      <c r="O24" s="378"/>
      <c r="P24" s="378"/>
      <c r="Q24" s="378"/>
    </row>
    <row r="25" spans="1:19" ht="30.75" customHeight="1">
      <c r="A25" s="93"/>
      <c r="B25" s="381"/>
      <c r="C25" s="382"/>
      <c r="D25" s="383"/>
      <c r="E25" s="377"/>
      <c r="F25" s="378"/>
      <c r="G25" s="76" t="s">
        <v>132</v>
      </c>
      <c r="H25" s="47">
        <v>0</v>
      </c>
      <c r="I25" s="47">
        <v>0</v>
      </c>
      <c r="J25" s="68">
        <v>102.34</v>
      </c>
      <c r="K25" s="47">
        <v>0</v>
      </c>
      <c r="L25" s="47">
        <v>0</v>
      </c>
      <c r="M25" s="47">
        <v>0</v>
      </c>
      <c r="N25" s="377"/>
      <c r="O25" s="378"/>
      <c r="P25" s="378"/>
      <c r="Q25" s="378"/>
    </row>
    <row r="26" spans="1:19" ht="19.5" customHeight="1">
      <c r="A26" s="93"/>
      <c r="B26" s="381"/>
      <c r="C26" s="384"/>
      <c r="D26" s="385"/>
      <c r="E26" s="370"/>
      <c r="F26" s="368"/>
      <c r="G26" s="72" t="s">
        <v>24</v>
      </c>
      <c r="H26" s="29">
        <f>H23+H24</f>
        <v>360.46799999999996</v>
      </c>
      <c r="I26" s="29">
        <f>I23+I24</f>
        <v>0</v>
      </c>
      <c r="J26" s="29">
        <f>J23+J24+J25</f>
        <v>400</v>
      </c>
      <c r="K26" s="29">
        <f>K23+K24</f>
        <v>0</v>
      </c>
      <c r="L26" s="29">
        <f>L23+L24</f>
        <v>0</v>
      </c>
      <c r="M26" s="29">
        <f>M23+M24</f>
        <v>0</v>
      </c>
      <c r="N26" s="370"/>
      <c r="O26" s="368"/>
      <c r="P26" s="368"/>
      <c r="Q26" s="368"/>
    </row>
    <row r="27" spans="1:19" ht="19.5" customHeight="1">
      <c r="A27" s="178">
        <v>1</v>
      </c>
      <c r="B27" s="371">
        <v>1</v>
      </c>
      <c r="C27" s="372">
        <v>15</v>
      </c>
      <c r="D27" s="283" t="s">
        <v>100</v>
      </c>
      <c r="E27" s="373" t="s">
        <v>29</v>
      </c>
      <c r="F27" s="176">
        <v>9</v>
      </c>
      <c r="G27" s="75" t="s">
        <v>107</v>
      </c>
      <c r="H27" s="47">
        <v>45.948</v>
      </c>
      <c r="I27" s="47">
        <v>0</v>
      </c>
      <c r="J27" s="47">
        <v>59.293869999999998</v>
      </c>
      <c r="K27" s="47">
        <v>0</v>
      </c>
      <c r="L27" s="47">
        <v>0</v>
      </c>
      <c r="M27" s="47">
        <v>0</v>
      </c>
      <c r="N27" s="272" t="s">
        <v>22</v>
      </c>
      <c r="O27" s="282">
        <v>1</v>
      </c>
      <c r="P27" s="282">
        <v>0</v>
      </c>
      <c r="Q27" s="282">
        <v>0</v>
      </c>
    </row>
    <row r="28" spans="1:19" ht="31.5" customHeight="1">
      <c r="A28" s="179"/>
      <c r="B28" s="374"/>
      <c r="C28" s="378"/>
      <c r="D28" s="289"/>
      <c r="E28" s="377"/>
      <c r="F28" s="378"/>
      <c r="G28" s="75" t="s">
        <v>27</v>
      </c>
      <c r="H28" s="47">
        <v>14.648999999999999</v>
      </c>
      <c r="I28" s="47">
        <v>0</v>
      </c>
      <c r="J28" s="81">
        <v>0</v>
      </c>
      <c r="K28" s="47">
        <v>0</v>
      </c>
      <c r="L28" s="47">
        <v>0.6</v>
      </c>
      <c r="M28" s="47">
        <v>0</v>
      </c>
      <c r="N28" s="280"/>
      <c r="O28" s="282"/>
      <c r="P28" s="282"/>
      <c r="Q28" s="282"/>
    </row>
    <row r="29" spans="1:19" ht="19.5" customHeight="1">
      <c r="A29" s="386"/>
      <c r="B29" s="380"/>
      <c r="C29" s="368"/>
      <c r="D29" s="290"/>
      <c r="E29" s="370"/>
      <c r="F29" s="368"/>
      <c r="G29" s="72" t="s">
        <v>24</v>
      </c>
      <c r="H29" s="29">
        <f t="shared" ref="H29:M29" si="3">H27+H28</f>
        <v>60.597000000000001</v>
      </c>
      <c r="I29" s="29">
        <f t="shared" si="3"/>
        <v>0</v>
      </c>
      <c r="J29" s="29">
        <f t="shared" si="3"/>
        <v>59.293869999999998</v>
      </c>
      <c r="K29" s="29">
        <f t="shared" si="3"/>
        <v>0</v>
      </c>
      <c r="L29" s="29">
        <f t="shared" si="3"/>
        <v>0.6</v>
      </c>
      <c r="M29" s="29">
        <f t="shared" si="3"/>
        <v>0</v>
      </c>
      <c r="N29" s="281"/>
      <c r="O29" s="282"/>
      <c r="P29" s="282"/>
      <c r="Q29" s="282"/>
    </row>
    <row r="30" spans="1:19" ht="19.5" customHeight="1">
      <c r="A30" s="178">
        <v>1</v>
      </c>
      <c r="B30" s="387">
        <v>1</v>
      </c>
      <c r="C30" s="372">
        <v>11</v>
      </c>
      <c r="D30" s="279" t="s">
        <v>133</v>
      </c>
      <c r="E30" s="388" t="s">
        <v>29</v>
      </c>
      <c r="F30" s="186">
        <v>9</v>
      </c>
      <c r="G30" s="75" t="s">
        <v>107</v>
      </c>
      <c r="H30" s="47">
        <v>58.602319999999999</v>
      </c>
      <c r="I30" s="47">
        <v>0</v>
      </c>
      <c r="J30" s="47">
        <v>0.39688000000000001</v>
      </c>
      <c r="K30" s="47">
        <v>0</v>
      </c>
      <c r="L30" s="47">
        <v>0</v>
      </c>
      <c r="M30" s="47">
        <v>0</v>
      </c>
      <c r="N30" s="272" t="s">
        <v>22</v>
      </c>
      <c r="O30" s="282">
        <v>1</v>
      </c>
      <c r="P30" s="282">
        <v>0</v>
      </c>
      <c r="Q30" s="282">
        <v>0</v>
      </c>
    </row>
    <row r="31" spans="1:19" ht="31.5" customHeight="1">
      <c r="A31" s="179"/>
      <c r="B31" s="389"/>
      <c r="C31" s="378"/>
      <c r="D31" s="287"/>
      <c r="E31" s="390"/>
      <c r="F31" s="391"/>
      <c r="G31" s="74" t="s">
        <v>27</v>
      </c>
      <c r="H31" s="47">
        <v>14.65058</v>
      </c>
      <c r="I31" s="47">
        <v>0</v>
      </c>
      <c r="J31" s="95">
        <v>9.9220000000000003E-2</v>
      </c>
      <c r="K31" s="47">
        <v>0</v>
      </c>
      <c r="L31" s="47">
        <v>0.6</v>
      </c>
      <c r="M31" s="47">
        <v>0</v>
      </c>
      <c r="N31" s="280"/>
      <c r="O31" s="282"/>
      <c r="P31" s="282"/>
      <c r="Q31" s="282"/>
    </row>
    <row r="32" spans="1:19" ht="19.5" customHeight="1">
      <c r="A32" s="180"/>
      <c r="B32" s="392"/>
      <c r="C32" s="368"/>
      <c r="D32" s="288"/>
      <c r="E32" s="393"/>
      <c r="F32" s="394"/>
      <c r="G32" s="83" t="s">
        <v>24</v>
      </c>
      <c r="H32" s="84">
        <f t="shared" ref="H32:M32" si="4">H30+H31</f>
        <v>73.252899999999997</v>
      </c>
      <c r="I32" s="84">
        <f t="shared" si="4"/>
        <v>0</v>
      </c>
      <c r="J32" s="84">
        <f t="shared" si="4"/>
        <v>0.49609999999999999</v>
      </c>
      <c r="K32" s="84">
        <f t="shared" si="4"/>
        <v>0</v>
      </c>
      <c r="L32" s="84">
        <f t="shared" si="4"/>
        <v>0.6</v>
      </c>
      <c r="M32" s="84">
        <f t="shared" si="4"/>
        <v>0</v>
      </c>
      <c r="N32" s="281"/>
      <c r="O32" s="282"/>
      <c r="P32" s="282"/>
      <c r="Q32" s="282"/>
    </row>
    <row r="33" spans="1:20" ht="17.25" customHeight="1">
      <c r="A33" s="178">
        <v>1</v>
      </c>
      <c r="B33" s="371">
        <v>1</v>
      </c>
      <c r="C33" s="372">
        <v>20</v>
      </c>
      <c r="D33" s="279" t="s">
        <v>113</v>
      </c>
      <c r="E33" s="373" t="s">
        <v>29</v>
      </c>
      <c r="F33" s="176">
        <v>9</v>
      </c>
      <c r="G33" s="74" t="s">
        <v>107</v>
      </c>
      <c r="H33" s="47">
        <v>998</v>
      </c>
      <c r="I33" s="47">
        <v>0</v>
      </c>
      <c r="J33" s="47">
        <v>1587</v>
      </c>
      <c r="K33" s="47">
        <v>0</v>
      </c>
      <c r="L33" s="47">
        <v>1025</v>
      </c>
      <c r="M33" s="47">
        <v>1353</v>
      </c>
      <c r="N33" s="162" t="s">
        <v>30</v>
      </c>
      <c r="O33" s="282">
        <v>0</v>
      </c>
      <c r="P33" s="282">
        <v>1</v>
      </c>
      <c r="Q33" s="282">
        <v>0</v>
      </c>
    </row>
    <row r="34" spans="1:20" ht="17.25" customHeight="1">
      <c r="A34" s="179"/>
      <c r="B34" s="374"/>
      <c r="C34" s="375"/>
      <c r="D34" s="286"/>
      <c r="E34" s="395"/>
      <c r="F34" s="396"/>
      <c r="G34" s="76" t="s">
        <v>31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163"/>
      <c r="O34" s="282"/>
      <c r="P34" s="282"/>
      <c r="Q34" s="282"/>
    </row>
    <row r="35" spans="1:20" ht="15.75" customHeight="1">
      <c r="A35" s="179"/>
      <c r="B35" s="374"/>
      <c r="C35" s="375"/>
      <c r="D35" s="376"/>
      <c r="E35" s="395"/>
      <c r="F35" s="396"/>
      <c r="G35" s="73" t="s">
        <v>27</v>
      </c>
      <c r="H35" s="47">
        <v>427.714</v>
      </c>
      <c r="I35" s="68">
        <v>0</v>
      </c>
      <c r="J35" s="68">
        <v>450.95819999999998</v>
      </c>
      <c r="K35" s="47">
        <v>0</v>
      </c>
      <c r="L35" s="47">
        <v>451.44</v>
      </c>
      <c r="M35" s="47">
        <v>734.9</v>
      </c>
      <c r="N35" s="163"/>
      <c r="O35" s="282"/>
      <c r="P35" s="282"/>
      <c r="Q35" s="282"/>
    </row>
    <row r="36" spans="1:20" ht="19.5" customHeight="1">
      <c r="A36" s="386"/>
      <c r="B36" s="380"/>
      <c r="C36" s="380"/>
      <c r="D36" s="369"/>
      <c r="E36" s="397"/>
      <c r="F36" s="177"/>
      <c r="G36" s="72" t="s">
        <v>24</v>
      </c>
      <c r="H36" s="29">
        <f t="shared" ref="H36:M36" si="5">H33+H35+H34</f>
        <v>1425.7139999999999</v>
      </c>
      <c r="I36" s="29">
        <f t="shared" si="5"/>
        <v>0</v>
      </c>
      <c r="J36" s="29">
        <f t="shared" si="5"/>
        <v>2037.9582</v>
      </c>
      <c r="K36" s="29">
        <f t="shared" si="5"/>
        <v>0</v>
      </c>
      <c r="L36" s="49">
        <f>SUM(L33+L34+L35)</f>
        <v>1476.44</v>
      </c>
      <c r="M36" s="29">
        <f t="shared" si="5"/>
        <v>2087.9</v>
      </c>
      <c r="N36" s="164"/>
      <c r="O36" s="282"/>
      <c r="P36" s="282"/>
      <c r="Q36" s="282"/>
    </row>
    <row r="37" spans="1:20" ht="16.5" customHeight="1">
      <c r="A37" s="178">
        <v>1</v>
      </c>
      <c r="B37" s="170">
        <v>1</v>
      </c>
      <c r="C37" s="375">
        <v>21</v>
      </c>
      <c r="D37" s="283" t="s">
        <v>101</v>
      </c>
      <c r="E37" s="398" t="s">
        <v>29</v>
      </c>
      <c r="F37" s="176">
        <v>9</v>
      </c>
      <c r="G37" s="75" t="s">
        <v>27</v>
      </c>
      <c r="H37" s="68">
        <v>1.6</v>
      </c>
      <c r="I37" s="68">
        <v>0</v>
      </c>
      <c r="J37" s="68">
        <v>2.2711899999999998</v>
      </c>
      <c r="K37" s="68">
        <v>0</v>
      </c>
      <c r="L37" s="68">
        <v>0</v>
      </c>
      <c r="M37" s="68">
        <v>0</v>
      </c>
      <c r="N37" s="152" t="s">
        <v>22</v>
      </c>
      <c r="O37" s="160">
        <v>0</v>
      </c>
      <c r="P37" s="160">
        <v>0</v>
      </c>
      <c r="Q37" s="160">
        <v>0</v>
      </c>
    </row>
    <row r="38" spans="1:20" ht="16.5" customHeight="1">
      <c r="A38" s="179"/>
      <c r="B38" s="181"/>
      <c r="C38" s="375"/>
      <c r="D38" s="284"/>
      <c r="E38" s="399"/>
      <c r="F38" s="396"/>
      <c r="G38" s="75" t="s">
        <v>26</v>
      </c>
      <c r="H38" s="68">
        <v>0</v>
      </c>
      <c r="I38" s="68">
        <v>0</v>
      </c>
      <c r="J38" s="47">
        <v>0</v>
      </c>
      <c r="K38" s="68">
        <v>0</v>
      </c>
      <c r="L38" s="68">
        <v>0</v>
      </c>
      <c r="M38" s="68">
        <v>0</v>
      </c>
      <c r="N38" s="285"/>
      <c r="O38" s="160"/>
      <c r="P38" s="160"/>
      <c r="Q38" s="160"/>
    </row>
    <row r="39" spans="1:20" ht="17.25" customHeight="1">
      <c r="A39" s="179"/>
      <c r="B39" s="181"/>
      <c r="C39" s="375"/>
      <c r="D39" s="284"/>
      <c r="E39" s="399"/>
      <c r="F39" s="396"/>
      <c r="G39" s="73" t="s">
        <v>130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285"/>
      <c r="O39" s="160"/>
      <c r="P39" s="160"/>
      <c r="Q39" s="160"/>
    </row>
    <row r="40" spans="1:20" ht="17.25" customHeight="1">
      <c r="A40" s="179"/>
      <c r="B40" s="181"/>
      <c r="C40" s="375"/>
      <c r="D40" s="284"/>
      <c r="E40" s="399"/>
      <c r="F40" s="396"/>
      <c r="G40" s="73" t="s">
        <v>90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285"/>
      <c r="O40" s="160"/>
      <c r="P40" s="160"/>
      <c r="Q40" s="160"/>
    </row>
    <row r="41" spans="1:20" ht="15" customHeight="1">
      <c r="A41" s="179"/>
      <c r="B41" s="400"/>
      <c r="C41" s="375"/>
      <c r="D41" s="284"/>
      <c r="E41" s="401"/>
      <c r="F41" s="396"/>
      <c r="G41" s="77" t="s">
        <v>24</v>
      </c>
      <c r="H41" s="49">
        <f t="shared" ref="H41:I41" si="6">H37+H38+H39</f>
        <v>1.6</v>
      </c>
      <c r="I41" s="49">
        <f t="shared" si="6"/>
        <v>0</v>
      </c>
      <c r="J41" s="49">
        <f>J37+J38+J39+J40</f>
        <v>2.2711899999999998</v>
      </c>
      <c r="K41" s="49">
        <f t="shared" ref="K41:M41" si="7">K37+K38+K39+K40</f>
        <v>0</v>
      </c>
      <c r="L41" s="49">
        <f t="shared" si="7"/>
        <v>0</v>
      </c>
      <c r="M41" s="49">
        <f t="shared" si="7"/>
        <v>0</v>
      </c>
      <c r="N41" s="153"/>
      <c r="O41" s="160"/>
      <c r="P41" s="160"/>
      <c r="Q41" s="160"/>
    </row>
    <row r="42" spans="1:20" ht="15" customHeight="1">
      <c r="A42" s="178">
        <v>1</v>
      </c>
      <c r="B42" s="371">
        <v>1</v>
      </c>
      <c r="C42" s="372">
        <v>34</v>
      </c>
      <c r="D42" s="279" t="s">
        <v>102</v>
      </c>
      <c r="E42" s="398" t="s">
        <v>29</v>
      </c>
      <c r="F42" s="176">
        <v>9</v>
      </c>
      <c r="G42" s="76" t="s">
        <v>90</v>
      </c>
      <c r="H42" s="47">
        <v>660.77</v>
      </c>
      <c r="I42" s="47">
        <v>0</v>
      </c>
      <c r="J42" s="47">
        <v>376.63891000000001</v>
      </c>
      <c r="K42" s="47">
        <v>0</v>
      </c>
      <c r="L42" s="47">
        <v>0</v>
      </c>
      <c r="M42" s="47">
        <v>0</v>
      </c>
      <c r="N42" s="162" t="s">
        <v>78</v>
      </c>
      <c r="O42" s="265">
        <v>1</v>
      </c>
      <c r="P42" s="265">
        <v>0</v>
      </c>
      <c r="Q42" s="265">
        <v>0</v>
      </c>
    </row>
    <row r="43" spans="1:20" ht="21.75" customHeight="1">
      <c r="A43" s="179"/>
      <c r="B43" s="374"/>
      <c r="C43" s="378"/>
      <c r="D43" s="383"/>
      <c r="E43" s="378"/>
      <c r="F43" s="378"/>
      <c r="G43" s="76" t="s">
        <v>21</v>
      </c>
      <c r="H43" s="47">
        <v>660.77</v>
      </c>
      <c r="I43" s="47">
        <v>0</v>
      </c>
      <c r="J43" s="47">
        <v>944.90112999999997</v>
      </c>
      <c r="K43" s="47">
        <v>0</v>
      </c>
      <c r="L43" s="47">
        <v>0</v>
      </c>
      <c r="M43" s="47">
        <v>0</v>
      </c>
      <c r="N43" s="377"/>
      <c r="O43" s="378"/>
      <c r="P43" s="378"/>
      <c r="Q43" s="378"/>
    </row>
    <row r="44" spans="1:20" ht="15" customHeight="1">
      <c r="A44" s="179"/>
      <c r="B44" s="374"/>
      <c r="C44" s="378"/>
      <c r="D44" s="383"/>
      <c r="E44" s="378"/>
      <c r="F44" s="378"/>
      <c r="G44" s="76" t="s">
        <v>27</v>
      </c>
      <c r="H44" s="47">
        <v>8.6210000000000004</v>
      </c>
      <c r="I44" s="47">
        <v>0</v>
      </c>
      <c r="J44" s="47">
        <v>321.62162000000001</v>
      </c>
      <c r="K44" s="47">
        <v>0</v>
      </c>
      <c r="L44" s="47">
        <v>0</v>
      </c>
      <c r="M44" s="47">
        <v>0</v>
      </c>
      <c r="N44" s="377"/>
      <c r="O44" s="378"/>
      <c r="P44" s="378"/>
      <c r="Q44" s="378"/>
    </row>
    <row r="45" spans="1:20" ht="15" customHeight="1">
      <c r="A45" s="386"/>
      <c r="B45" s="380"/>
      <c r="C45" s="368"/>
      <c r="D45" s="385"/>
      <c r="E45" s="368"/>
      <c r="F45" s="368"/>
      <c r="G45" s="72" t="s">
        <v>24</v>
      </c>
      <c r="H45" s="29">
        <f t="shared" ref="H45:M45" si="8">H42+H43+H44</f>
        <v>1330.1610000000001</v>
      </c>
      <c r="I45" s="29">
        <f t="shared" si="8"/>
        <v>0</v>
      </c>
      <c r="J45" s="29">
        <f t="shared" si="8"/>
        <v>1643.1616599999998</v>
      </c>
      <c r="K45" s="29">
        <f t="shared" si="8"/>
        <v>0</v>
      </c>
      <c r="L45" s="29">
        <f t="shared" si="8"/>
        <v>0</v>
      </c>
      <c r="M45" s="29">
        <f t="shared" si="8"/>
        <v>0</v>
      </c>
      <c r="N45" s="370"/>
      <c r="O45" s="368"/>
      <c r="P45" s="368"/>
      <c r="Q45" s="368"/>
    </row>
    <row r="46" spans="1:20" ht="15" customHeight="1">
      <c r="A46" s="178">
        <v>1</v>
      </c>
      <c r="B46" s="371">
        <v>1</v>
      </c>
      <c r="C46" s="269">
        <v>36</v>
      </c>
      <c r="D46" s="267" t="s">
        <v>114</v>
      </c>
      <c r="E46" s="207" t="s">
        <v>33</v>
      </c>
      <c r="F46" s="402">
        <v>9</v>
      </c>
      <c r="G46" s="76" t="s">
        <v>136</v>
      </c>
      <c r="H46" s="47">
        <v>398.23500000000001</v>
      </c>
      <c r="I46" s="47">
        <v>0</v>
      </c>
      <c r="J46" s="47">
        <v>226.994</v>
      </c>
      <c r="K46" s="47">
        <v>0</v>
      </c>
      <c r="L46" s="47">
        <v>0</v>
      </c>
      <c r="M46" s="47">
        <v>0</v>
      </c>
      <c r="N46" s="205" t="s">
        <v>78</v>
      </c>
      <c r="O46" s="402">
        <v>1</v>
      </c>
      <c r="P46" s="402">
        <v>0</v>
      </c>
      <c r="Q46" s="402">
        <v>0</v>
      </c>
      <c r="R46" s="277"/>
      <c r="S46" s="278"/>
      <c r="T46" s="278"/>
    </row>
    <row r="47" spans="1:20" ht="15" customHeight="1">
      <c r="A47" s="179"/>
      <c r="B47" s="374"/>
      <c r="C47" s="270"/>
      <c r="D47" s="271"/>
      <c r="E47" s="276"/>
      <c r="F47" s="378"/>
      <c r="G47" s="76" t="s">
        <v>21</v>
      </c>
      <c r="H47" s="47">
        <v>398.23500000000001</v>
      </c>
      <c r="I47" s="47">
        <v>0</v>
      </c>
      <c r="J47" s="47">
        <v>569.48</v>
      </c>
      <c r="K47" s="47">
        <v>0</v>
      </c>
      <c r="L47" s="47">
        <v>0</v>
      </c>
      <c r="M47" s="47">
        <v>0</v>
      </c>
      <c r="N47" s="275"/>
      <c r="O47" s="378"/>
      <c r="P47" s="378"/>
      <c r="Q47" s="378"/>
    </row>
    <row r="48" spans="1:20" ht="15" customHeight="1">
      <c r="A48" s="179"/>
      <c r="B48" s="374"/>
      <c r="C48" s="270"/>
      <c r="D48" s="271"/>
      <c r="E48" s="276"/>
      <c r="F48" s="378"/>
      <c r="G48" s="76" t="s">
        <v>27</v>
      </c>
      <c r="H48" s="47">
        <v>68.3</v>
      </c>
      <c r="I48" s="47">
        <v>0</v>
      </c>
      <c r="J48" s="47">
        <v>68.297970000000007</v>
      </c>
      <c r="K48" s="47">
        <v>0</v>
      </c>
      <c r="L48" s="47">
        <v>0</v>
      </c>
      <c r="M48" s="47">
        <v>0</v>
      </c>
      <c r="N48" s="275"/>
      <c r="O48" s="378"/>
      <c r="P48" s="378"/>
      <c r="Q48" s="378"/>
    </row>
    <row r="49" spans="1:17" ht="15" customHeight="1">
      <c r="A49" s="386"/>
      <c r="B49" s="380"/>
      <c r="C49" s="403"/>
      <c r="D49" s="268"/>
      <c r="E49" s="208"/>
      <c r="F49" s="368"/>
      <c r="G49" s="72" t="s">
        <v>24</v>
      </c>
      <c r="H49" s="29">
        <f>H47+H46+H48</f>
        <v>864.77</v>
      </c>
      <c r="I49" s="29">
        <v>0</v>
      </c>
      <c r="J49" s="29">
        <f>SUM(J46:J48)</f>
        <v>864.77197000000001</v>
      </c>
      <c r="K49" s="29">
        <f t="shared" ref="K49:L49" si="9">K47+L46+K48</f>
        <v>0</v>
      </c>
      <c r="L49" s="29">
        <f t="shared" si="9"/>
        <v>0</v>
      </c>
      <c r="M49" s="29">
        <f>SUM(M46:M48)</f>
        <v>0</v>
      </c>
      <c r="N49" s="206"/>
      <c r="O49" s="368"/>
      <c r="P49" s="368"/>
      <c r="Q49" s="368"/>
    </row>
    <row r="50" spans="1:17" ht="15.75" customHeight="1">
      <c r="A50" s="178">
        <v>1</v>
      </c>
      <c r="B50" s="371">
        <v>1</v>
      </c>
      <c r="C50" s="372">
        <v>22</v>
      </c>
      <c r="D50" s="279" t="s">
        <v>125</v>
      </c>
      <c r="E50" s="388" t="s">
        <v>29</v>
      </c>
      <c r="F50" s="186">
        <v>9</v>
      </c>
      <c r="G50" s="76" t="s">
        <v>90</v>
      </c>
      <c r="H50" s="47">
        <v>0</v>
      </c>
      <c r="I50" s="47">
        <v>0</v>
      </c>
      <c r="J50" s="47">
        <v>0</v>
      </c>
      <c r="K50" s="47">
        <v>0</v>
      </c>
      <c r="L50" s="47">
        <v>680</v>
      </c>
      <c r="M50" s="47">
        <v>0</v>
      </c>
      <c r="N50" s="272" t="s">
        <v>22</v>
      </c>
      <c r="O50" s="282">
        <v>0</v>
      </c>
      <c r="P50" s="282">
        <v>1</v>
      </c>
      <c r="Q50" s="282">
        <v>0</v>
      </c>
    </row>
    <row r="51" spans="1:17" ht="15.75" customHeight="1">
      <c r="A51" s="179"/>
      <c r="B51" s="374"/>
      <c r="C51" s="378"/>
      <c r="D51" s="376"/>
      <c r="E51" s="390"/>
      <c r="F51" s="391"/>
      <c r="G51" s="76" t="s">
        <v>105</v>
      </c>
      <c r="H51" s="47">
        <v>0</v>
      </c>
      <c r="I51" s="47">
        <v>0</v>
      </c>
      <c r="J51" s="47">
        <v>0</v>
      </c>
      <c r="K51" s="47">
        <v>0</v>
      </c>
      <c r="L51" s="47">
        <v>680</v>
      </c>
      <c r="M51" s="47">
        <v>0</v>
      </c>
      <c r="N51" s="280"/>
      <c r="O51" s="282"/>
      <c r="P51" s="282"/>
      <c r="Q51" s="282"/>
    </row>
    <row r="52" spans="1:17" ht="15.75" customHeight="1">
      <c r="A52" s="179"/>
      <c r="B52" s="374"/>
      <c r="C52" s="378"/>
      <c r="D52" s="376"/>
      <c r="E52" s="390"/>
      <c r="F52" s="391"/>
      <c r="G52" s="76" t="s">
        <v>27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280"/>
      <c r="O52" s="282"/>
      <c r="P52" s="282"/>
      <c r="Q52" s="282"/>
    </row>
    <row r="53" spans="1:17" ht="14.25" customHeight="1">
      <c r="A53" s="386"/>
      <c r="B53" s="380"/>
      <c r="C53" s="368"/>
      <c r="D53" s="369"/>
      <c r="E53" s="393"/>
      <c r="F53" s="394"/>
      <c r="G53" s="77" t="s">
        <v>24</v>
      </c>
      <c r="H53" s="49">
        <f t="shared" ref="H53:M53" si="10">H50+H51+H52</f>
        <v>0</v>
      </c>
      <c r="I53" s="49">
        <f t="shared" si="10"/>
        <v>0</v>
      </c>
      <c r="J53" s="49">
        <f t="shared" si="10"/>
        <v>0</v>
      </c>
      <c r="K53" s="49">
        <f t="shared" si="10"/>
        <v>0</v>
      </c>
      <c r="L53" s="49">
        <f t="shared" si="10"/>
        <v>1360</v>
      </c>
      <c r="M53" s="49">
        <f t="shared" si="10"/>
        <v>0</v>
      </c>
      <c r="N53" s="281"/>
      <c r="O53" s="282"/>
      <c r="P53" s="282"/>
      <c r="Q53" s="282"/>
    </row>
    <row r="54" spans="1:17" ht="27.75" customHeight="1">
      <c r="A54" s="178">
        <v>1</v>
      </c>
      <c r="B54" s="404">
        <v>1</v>
      </c>
      <c r="C54" s="269">
        <v>33</v>
      </c>
      <c r="D54" s="267" t="s">
        <v>103</v>
      </c>
      <c r="E54" s="205" t="s">
        <v>72</v>
      </c>
      <c r="F54" s="207">
        <v>9</v>
      </c>
      <c r="G54" s="73" t="s">
        <v>26</v>
      </c>
      <c r="H54" s="68">
        <v>62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205" t="s">
        <v>78</v>
      </c>
      <c r="O54" s="207">
        <v>1</v>
      </c>
      <c r="P54" s="207">
        <v>0</v>
      </c>
      <c r="Q54" s="207">
        <v>0</v>
      </c>
    </row>
    <row r="55" spans="1:17" ht="24" customHeight="1">
      <c r="A55" s="405"/>
      <c r="B55" s="406"/>
      <c r="C55" s="378"/>
      <c r="D55" s="383"/>
      <c r="E55" s="377"/>
      <c r="F55" s="378"/>
      <c r="G55" s="73" t="s">
        <v>27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275"/>
      <c r="O55" s="378"/>
      <c r="P55" s="378"/>
      <c r="Q55" s="378"/>
    </row>
    <row r="56" spans="1:17" ht="33.75" customHeight="1">
      <c r="A56" s="407"/>
      <c r="B56" s="408"/>
      <c r="C56" s="368"/>
      <c r="D56" s="385"/>
      <c r="E56" s="370"/>
      <c r="F56" s="368"/>
      <c r="G56" s="77" t="s">
        <v>24</v>
      </c>
      <c r="H56" s="49">
        <f t="shared" ref="H56:M56" si="11">H54+H55</f>
        <v>62</v>
      </c>
      <c r="I56" s="49">
        <f t="shared" si="11"/>
        <v>0</v>
      </c>
      <c r="J56" s="49">
        <f t="shared" si="11"/>
        <v>0</v>
      </c>
      <c r="K56" s="49">
        <f t="shared" si="11"/>
        <v>0</v>
      </c>
      <c r="L56" s="49">
        <f t="shared" si="11"/>
        <v>0</v>
      </c>
      <c r="M56" s="49">
        <f t="shared" si="11"/>
        <v>0</v>
      </c>
      <c r="N56" s="206"/>
      <c r="O56" s="368"/>
      <c r="P56" s="368"/>
      <c r="Q56" s="368"/>
    </row>
    <row r="57" spans="1:17" ht="14.25" customHeight="1">
      <c r="A57" s="409">
        <v>1</v>
      </c>
      <c r="B57" s="410">
        <v>1</v>
      </c>
      <c r="C57" s="269">
        <v>32</v>
      </c>
      <c r="D57" s="222" t="s">
        <v>104</v>
      </c>
      <c r="E57" s="205" t="s">
        <v>29</v>
      </c>
      <c r="F57" s="207">
        <v>9</v>
      </c>
      <c r="G57" s="76" t="s">
        <v>26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205" t="s">
        <v>78</v>
      </c>
      <c r="O57" s="207">
        <v>0</v>
      </c>
      <c r="P57" s="207">
        <v>1</v>
      </c>
      <c r="Q57" s="207">
        <v>0</v>
      </c>
    </row>
    <row r="58" spans="1:17" ht="14.25" customHeight="1">
      <c r="A58" s="411"/>
      <c r="B58" s="412"/>
      <c r="C58" s="270"/>
      <c r="D58" s="274"/>
      <c r="E58" s="275"/>
      <c r="F58" s="276"/>
      <c r="G58" s="74" t="s">
        <v>27</v>
      </c>
      <c r="H58" s="47">
        <v>280</v>
      </c>
      <c r="I58" s="47">
        <v>0</v>
      </c>
      <c r="J58" s="68">
        <v>280</v>
      </c>
      <c r="K58" s="47">
        <v>0</v>
      </c>
      <c r="L58" s="47">
        <v>0</v>
      </c>
      <c r="M58" s="47">
        <v>0</v>
      </c>
      <c r="N58" s="275"/>
      <c r="O58" s="276"/>
      <c r="P58" s="276"/>
      <c r="Q58" s="276"/>
    </row>
    <row r="59" spans="1:17" ht="14.25" customHeight="1">
      <c r="A59" s="413"/>
      <c r="B59" s="414"/>
      <c r="C59" s="378"/>
      <c r="D59" s="376"/>
      <c r="E59" s="377"/>
      <c r="F59" s="378"/>
      <c r="G59" s="78" t="s">
        <v>131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275"/>
      <c r="O59" s="378"/>
      <c r="P59" s="378"/>
      <c r="Q59" s="378"/>
    </row>
    <row r="60" spans="1:17" ht="14.25" customHeight="1">
      <c r="A60" s="415"/>
      <c r="B60" s="221"/>
      <c r="C60" s="368"/>
      <c r="D60" s="369"/>
      <c r="E60" s="370"/>
      <c r="F60" s="368"/>
      <c r="G60" s="72" t="s">
        <v>24</v>
      </c>
      <c r="H60" s="29">
        <f>SUM(H57:H59)</f>
        <v>280</v>
      </c>
      <c r="I60" s="29">
        <f t="shared" ref="I60:M60" si="12">SUM(I57:I59)</f>
        <v>0</v>
      </c>
      <c r="J60" s="29">
        <f t="shared" si="12"/>
        <v>280</v>
      </c>
      <c r="K60" s="29">
        <f t="shared" si="12"/>
        <v>0</v>
      </c>
      <c r="L60" s="29">
        <f t="shared" si="12"/>
        <v>0</v>
      </c>
      <c r="M60" s="29">
        <f t="shared" si="12"/>
        <v>0</v>
      </c>
      <c r="N60" s="206"/>
      <c r="O60" s="368"/>
      <c r="P60" s="368"/>
      <c r="Q60" s="368"/>
    </row>
    <row r="61" spans="1:17" ht="16.5" customHeight="1">
      <c r="A61" s="178">
        <v>1</v>
      </c>
      <c r="B61" s="404">
        <v>1</v>
      </c>
      <c r="C61" s="269">
        <v>35</v>
      </c>
      <c r="D61" s="222" t="s">
        <v>77</v>
      </c>
      <c r="E61" s="272" t="s">
        <v>33</v>
      </c>
      <c r="F61" s="273">
        <v>9</v>
      </c>
      <c r="G61" s="73" t="s">
        <v>27</v>
      </c>
      <c r="H61" s="68">
        <v>55</v>
      </c>
      <c r="I61" s="68">
        <v>0</v>
      </c>
      <c r="J61" s="47">
        <v>55</v>
      </c>
      <c r="K61" s="47">
        <v>0</v>
      </c>
      <c r="L61" s="47">
        <v>45</v>
      </c>
      <c r="M61" s="68">
        <v>50</v>
      </c>
      <c r="N61" s="272" t="s">
        <v>78</v>
      </c>
      <c r="O61" s="265">
        <v>2</v>
      </c>
      <c r="P61" s="265">
        <v>2</v>
      </c>
      <c r="Q61" s="265">
        <v>2</v>
      </c>
    </row>
    <row r="62" spans="1:17" ht="27.75" customHeight="1">
      <c r="A62" s="180"/>
      <c r="B62" s="416"/>
      <c r="C62" s="270"/>
      <c r="D62" s="271"/>
      <c r="E62" s="206"/>
      <c r="F62" s="208"/>
      <c r="G62" s="77" t="s">
        <v>24</v>
      </c>
      <c r="H62" s="49">
        <f t="shared" ref="H62:M62" si="13">H61</f>
        <v>55</v>
      </c>
      <c r="I62" s="49">
        <f t="shared" si="13"/>
        <v>0</v>
      </c>
      <c r="J62" s="49">
        <f t="shared" si="13"/>
        <v>55</v>
      </c>
      <c r="K62" s="49">
        <f t="shared" si="13"/>
        <v>0</v>
      </c>
      <c r="L62" s="49">
        <f t="shared" si="13"/>
        <v>45</v>
      </c>
      <c r="M62" s="49">
        <f t="shared" si="13"/>
        <v>50</v>
      </c>
      <c r="N62" s="370"/>
      <c r="O62" s="368"/>
      <c r="P62" s="368"/>
      <c r="Q62" s="368"/>
    </row>
    <row r="63" spans="1:17" ht="18" customHeight="1">
      <c r="A63" s="417">
        <v>1</v>
      </c>
      <c r="B63" s="418">
        <v>1</v>
      </c>
      <c r="C63" s="266">
        <v>36</v>
      </c>
      <c r="D63" s="267" t="s">
        <v>79</v>
      </c>
      <c r="E63" s="205" t="s">
        <v>80</v>
      </c>
      <c r="F63" s="207">
        <v>9</v>
      </c>
      <c r="G63" s="73" t="s">
        <v>27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205" t="s">
        <v>71</v>
      </c>
      <c r="O63" s="207">
        <v>100</v>
      </c>
      <c r="P63" s="207">
        <v>100</v>
      </c>
      <c r="Q63" s="207">
        <v>100</v>
      </c>
    </row>
    <row r="64" spans="1:17" ht="25.5" customHeight="1">
      <c r="A64" s="417"/>
      <c r="B64" s="418"/>
      <c r="C64" s="266"/>
      <c r="D64" s="268"/>
      <c r="E64" s="206"/>
      <c r="F64" s="208"/>
      <c r="G64" s="79" t="s">
        <v>24</v>
      </c>
      <c r="H64" s="80">
        <f t="shared" ref="H64:M64" si="14">H63</f>
        <v>0</v>
      </c>
      <c r="I64" s="80">
        <f t="shared" si="14"/>
        <v>0</v>
      </c>
      <c r="J64" s="80">
        <v>0</v>
      </c>
      <c r="K64" s="80">
        <v>0</v>
      </c>
      <c r="L64" s="80">
        <f t="shared" si="14"/>
        <v>0</v>
      </c>
      <c r="M64" s="80">
        <f t="shared" si="14"/>
        <v>0</v>
      </c>
      <c r="N64" s="206"/>
      <c r="O64" s="208"/>
      <c r="P64" s="208"/>
      <c r="Q64" s="208"/>
    </row>
    <row r="65" spans="1:18" ht="21.75" customHeight="1">
      <c r="A65" s="409">
        <v>1</v>
      </c>
      <c r="B65" s="410">
        <v>1</v>
      </c>
      <c r="C65" s="269">
        <v>30</v>
      </c>
      <c r="D65" s="222" t="s">
        <v>134</v>
      </c>
      <c r="E65" s="272" t="s">
        <v>33</v>
      </c>
      <c r="F65" s="273">
        <v>9</v>
      </c>
      <c r="G65" s="76" t="s">
        <v>27</v>
      </c>
      <c r="H65" s="47">
        <v>20.48</v>
      </c>
      <c r="I65" s="47">
        <v>0</v>
      </c>
      <c r="J65" s="68">
        <v>47.41</v>
      </c>
      <c r="K65" s="47">
        <v>0</v>
      </c>
      <c r="L65" s="47">
        <v>0</v>
      </c>
      <c r="M65" s="47">
        <v>0</v>
      </c>
      <c r="N65" s="205" t="s">
        <v>71</v>
      </c>
      <c r="O65" s="207">
        <v>100</v>
      </c>
      <c r="P65" s="207">
        <v>100</v>
      </c>
      <c r="Q65" s="207">
        <v>100</v>
      </c>
    </row>
    <row r="66" spans="1:18" ht="18" customHeight="1">
      <c r="A66" s="411"/>
      <c r="B66" s="412"/>
      <c r="C66" s="270"/>
      <c r="D66" s="274"/>
      <c r="E66" s="280"/>
      <c r="F66" s="305"/>
      <c r="G66" s="74" t="s">
        <v>26</v>
      </c>
      <c r="H66" s="47">
        <v>0</v>
      </c>
      <c r="I66" s="47">
        <v>0</v>
      </c>
      <c r="J66" s="47">
        <v>4.4635499999999997</v>
      </c>
      <c r="K66" s="47">
        <v>0</v>
      </c>
      <c r="L66" s="47">
        <v>0</v>
      </c>
      <c r="M66" s="47">
        <v>0</v>
      </c>
      <c r="N66" s="275"/>
      <c r="O66" s="276"/>
      <c r="P66" s="276"/>
      <c r="Q66" s="276"/>
    </row>
    <row r="67" spans="1:18" ht="18" customHeight="1">
      <c r="A67" s="411"/>
      <c r="B67" s="412"/>
      <c r="C67" s="270"/>
      <c r="D67" s="274"/>
      <c r="E67" s="280"/>
      <c r="F67" s="305"/>
      <c r="G67" s="74" t="s">
        <v>21</v>
      </c>
      <c r="H67" s="47">
        <v>0</v>
      </c>
      <c r="I67" s="47">
        <v>0</v>
      </c>
      <c r="J67" s="47">
        <v>155.602</v>
      </c>
      <c r="K67" s="47">
        <v>0</v>
      </c>
      <c r="L67" s="47">
        <v>0</v>
      </c>
      <c r="M67" s="47">
        <v>0</v>
      </c>
      <c r="N67" s="275"/>
      <c r="O67" s="276"/>
      <c r="P67" s="276"/>
      <c r="Q67" s="276"/>
    </row>
    <row r="68" spans="1:18" ht="40.5" customHeight="1">
      <c r="A68" s="413"/>
      <c r="B68" s="414"/>
      <c r="C68" s="378"/>
      <c r="D68" s="274"/>
      <c r="E68" s="280"/>
      <c r="F68" s="305"/>
      <c r="G68" s="78" t="s">
        <v>131</v>
      </c>
      <c r="H68" s="47">
        <v>0</v>
      </c>
      <c r="I68" s="47">
        <v>0</v>
      </c>
      <c r="J68" s="47">
        <v>19.379000000000001</v>
      </c>
      <c r="K68" s="47">
        <v>0</v>
      </c>
      <c r="L68" s="47">
        <v>0</v>
      </c>
      <c r="M68" s="47">
        <v>0</v>
      </c>
      <c r="N68" s="275"/>
      <c r="O68" s="378"/>
      <c r="P68" s="378"/>
      <c r="Q68" s="378"/>
    </row>
    <row r="69" spans="1:18" ht="33" customHeight="1">
      <c r="A69" s="415"/>
      <c r="B69" s="221"/>
      <c r="C69" s="368"/>
      <c r="D69" s="223"/>
      <c r="E69" s="281"/>
      <c r="F69" s="306"/>
      <c r="G69" s="72" t="s">
        <v>24</v>
      </c>
      <c r="H69" s="29">
        <f t="shared" ref="H69:M69" si="15">SUM(H65:H68)</f>
        <v>20.48</v>
      </c>
      <c r="I69" s="29">
        <f t="shared" si="15"/>
        <v>0</v>
      </c>
      <c r="J69" s="29">
        <f t="shared" si="15"/>
        <v>226.85454999999999</v>
      </c>
      <c r="K69" s="29">
        <f t="shared" si="15"/>
        <v>0</v>
      </c>
      <c r="L69" s="29">
        <f t="shared" si="15"/>
        <v>0</v>
      </c>
      <c r="M69" s="29">
        <f t="shared" si="15"/>
        <v>0</v>
      </c>
      <c r="N69" s="206"/>
      <c r="O69" s="368"/>
      <c r="P69" s="368"/>
      <c r="Q69" s="368"/>
    </row>
    <row r="70" spans="1:18" ht="18.75" customHeight="1">
      <c r="A70" s="419" t="s">
        <v>17</v>
      </c>
      <c r="B70" s="420" t="s">
        <v>17</v>
      </c>
      <c r="C70" s="138">
        <v>7</v>
      </c>
      <c r="D70" s="240" t="s">
        <v>32</v>
      </c>
      <c r="E70" s="129" t="s">
        <v>33</v>
      </c>
      <c r="F70" s="143" t="s">
        <v>25</v>
      </c>
      <c r="G70" s="73" t="s">
        <v>27</v>
      </c>
      <c r="H70" s="47">
        <v>10</v>
      </c>
      <c r="I70" s="47">
        <v>0</v>
      </c>
      <c r="J70" s="47">
        <v>0</v>
      </c>
      <c r="K70" s="47">
        <v>0</v>
      </c>
      <c r="L70" s="70">
        <v>10</v>
      </c>
      <c r="M70" s="70">
        <v>10</v>
      </c>
      <c r="N70" s="129" t="s">
        <v>34</v>
      </c>
      <c r="O70" s="160">
        <v>5</v>
      </c>
      <c r="P70" s="160">
        <v>6</v>
      </c>
      <c r="Q70" s="160">
        <v>6</v>
      </c>
    </row>
    <row r="71" spans="1:18" ht="21.75" customHeight="1">
      <c r="A71" s="360"/>
      <c r="B71" s="361"/>
      <c r="C71" s="139"/>
      <c r="D71" s="241"/>
      <c r="E71" s="142"/>
      <c r="F71" s="144"/>
      <c r="G71" s="26" t="s">
        <v>24</v>
      </c>
      <c r="H71" s="66">
        <f t="shared" ref="H71:M71" si="16">H70</f>
        <v>10</v>
      </c>
      <c r="I71" s="66">
        <f t="shared" si="16"/>
        <v>0</v>
      </c>
      <c r="J71" s="66">
        <f t="shared" si="16"/>
        <v>0</v>
      </c>
      <c r="K71" s="66">
        <f t="shared" si="16"/>
        <v>0</v>
      </c>
      <c r="L71" s="66">
        <f t="shared" si="16"/>
        <v>10</v>
      </c>
      <c r="M71" s="66">
        <f t="shared" si="16"/>
        <v>10</v>
      </c>
      <c r="N71" s="142"/>
      <c r="O71" s="258"/>
      <c r="P71" s="258"/>
      <c r="Q71" s="258"/>
    </row>
    <row r="72" spans="1:18" ht="23.25" customHeight="1">
      <c r="A72" s="421">
        <v>1</v>
      </c>
      <c r="B72" s="422">
        <v>1</v>
      </c>
      <c r="C72" s="148">
        <v>33</v>
      </c>
      <c r="D72" s="140" t="s">
        <v>74</v>
      </c>
      <c r="E72" s="252" t="s">
        <v>29</v>
      </c>
      <c r="F72" s="133">
        <v>5</v>
      </c>
      <c r="G72" s="67" t="s">
        <v>27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132" t="s">
        <v>115</v>
      </c>
      <c r="O72" s="264">
        <v>71</v>
      </c>
      <c r="P72" s="264">
        <v>73</v>
      </c>
      <c r="Q72" s="165">
        <v>75</v>
      </c>
    </row>
    <row r="73" spans="1:18" ht="27.75" customHeight="1">
      <c r="A73" s="421"/>
      <c r="B73" s="422"/>
      <c r="C73" s="148"/>
      <c r="D73" s="263"/>
      <c r="E73" s="252"/>
      <c r="F73" s="133"/>
      <c r="G73" s="28" t="s">
        <v>24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132"/>
      <c r="O73" s="264"/>
      <c r="P73" s="264"/>
      <c r="Q73" s="167"/>
    </row>
    <row r="74" spans="1:18" ht="21" customHeight="1">
      <c r="A74" s="423">
        <v>1</v>
      </c>
      <c r="B74" s="424">
        <v>1</v>
      </c>
      <c r="C74" s="148">
        <v>8</v>
      </c>
      <c r="D74" s="240" t="s">
        <v>126</v>
      </c>
      <c r="E74" s="132" t="s">
        <v>20</v>
      </c>
      <c r="F74" s="133">
        <v>2</v>
      </c>
      <c r="G74" s="90" t="s">
        <v>27</v>
      </c>
      <c r="H74" s="47">
        <v>30</v>
      </c>
      <c r="I74" s="47">
        <v>0</v>
      </c>
      <c r="J74" s="68">
        <v>50</v>
      </c>
      <c r="K74" s="47">
        <v>0</v>
      </c>
      <c r="L74" s="47">
        <v>30</v>
      </c>
      <c r="M74" s="47">
        <v>30</v>
      </c>
      <c r="N74" s="129" t="s">
        <v>73</v>
      </c>
      <c r="O74" s="258">
        <v>1</v>
      </c>
      <c r="P74" s="258">
        <v>1</v>
      </c>
      <c r="Q74" s="258">
        <v>1</v>
      </c>
    </row>
    <row r="75" spans="1:18" ht="17.25" customHeight="1">
      <c r="A75" s="423"/>
      <c r="B75" s="424"/>
      <c r="C75" s="148"/>
      <c r="D75" s="199"/>
      <c r="E75" s="132"/>
      <c r="F75" s="133"/>
      <c r="G75" s="28" t="s">
        <v>24</v>
      </c>
      <c r="H75" s="29">
        <v>30</v>
      </c>
      <c r="I75" s="29">
        <f t="shared" ref="I75:M75" si="17">I74</f>
        <v>0</v>
      </c>
      <c r="J75" s="29">
        <f t="shared" si="17"/>
        <v>50</v>
      </c>
      <c r="K75" s="29">
        <f t="shared" si="17"/>
        <v>0</v>
      </c>
      <c r="L75" s="29">
        <v>30</v>
      </c>
      <c r="M75" s="29">
        <f t="shared" si="17"/>
        <v>30</v>
      </c>
      <c r="N75" s="130"/>
      <c r="O75" s="259"/>
      <c r="P75" s="259"/>
      <c r="Q75" s="259"/>
    </row>
    <row r="76" spans="1:18" ht="36.75" customHeight="1">
      <c r="A76" s="423">
        <v>1</v>
      </c>
      <c r="B76" s="424">
        <v>1</v>
      </c>
      <c r="C76" s="148">
        <v>5</v>
      </c>
      <c r="D76" s="240" t="s">
        <v>135</v>
      </c>
      <c r="E76" s="132" t="s">
        <v>137</v>
      </c>
      <c r="F76" s="133">
        <v>9</v>
      </c>
      <c r="G76" s="67" t="s">
        <v>27</v>
      </c>
      <c r="H76" s="47">
        <v>0</v>
      </c>
      <c r="I76" s="47">
        <v>0</v>
      </c>
      <c r="J76" s="68">
        <v>5.84</v>
      </c>
      <c r="K76" s="47">
        <v>0</v>
      </c>
      <c r="L76" s="47">
        <v>0</v>
      </c>
      <c r="M76" s="47">
        <v>0</v>
      </c>
      <c r="N76" s="129" t="s">
        <v>140</v>
      </c>
      <c r="O76" s="258">
        <v>1</v>
      </c>
      <c r="P76" s="258"/>
      <c r="Q76" s="258"/>
    </row>
    <row r="77" spans="1:18" ht="29.25" customHeight="1">
      <c r="A77" s="423"/>
      <c r="B77" s="424"/>
      <c r="C77" s="148"/>
      <c r="D77" s="199"/>
      <c r="E77" s="132"/>
      <c r="F77" s="133"/>
      <c r="G77" s="28" t="s">
        <v>24</v>
      </c>
      <c r="H77" s="29">
        <f t="shared" ref="H77:M77" si="18">H76</f>
        <v>0</v>
      </c>
      <c r="I77" s="29">
        <f t="shared" si="18"/>
        <v>0</v>
      </c>
      <c r="J77" s="29">
        <f t="shared" si="18"/>
        <v>5.84</v>
      </c>
      <c r="K77" s="29">
        <f t="shared" si="18"/>
        <v>0</v>
      </c>
      <c r="L77" s="29">
        <f t="shared" si="18"/>
        <v>0</v>
      </c>
      <c r="M77" s="29">
        <f t="shared" si="18"/>
        <v>0</v>
      </c>
      <c r="N77" s="130"/>
      <c r="O77" s="259"/>
      <c r="P77" s="259"/>
      <c r="Q77" s="259"/>
    </row>
    <row r="78" spans="1:18" ht="15.75" customHeight="1">
      <c r="A78" s="425" t="s">
        <v>17</v>
      </c>
      <c r="B78" s="55" t="s">
        <v>17</v>
      </c>
      <c r="C78" s="255" t="s">
        <v>35</v>
      </c>
      <c r="D78" s="256"/>
      <c r="E78" s="256"/>
      <c r="F78" s="256"/>
      <c r="G78" s="257"/>
      <c r="H78" s="54">
        <f>H17+H19+H22+H26+H29+H32+H36+H41+H45+H49+H53+H56+H60+H62+H64+H69+H71+H73+H75+H77</f>
        <v>5211.2528999999995</v>
      </c>
      <c r="I78" s="54">
        <f>I17+I19+I22+I26+I29+I32+I36+I36+I41+I45+I49+I53+I56+I60+I62+I64+I69+I71+I73+I75+I77</f>
        <v>0</v>
      </c>
      <c r="J78" s="54">
        <f>J17+J19+J22+J26+J29+J32+J36+J41+J45+J49+J53+J56+J60+J62+J64+J69+J71+J73+J75+J77</f>
        <v>6292.8575399999991</v>
      </c>
      <c r="K78" s="54">
        <f>K17+K19+K22+K26+K29+K32+K36+K41+K45+K49+K53+K56+K60+K62+K64+K69+K71+K73+K75+K77</f>
        <v>0</v>
      </c>
      <c r="L78" s="54">
        <f>L17+L19+L22+L26+L29+L32+L36+L41+L45+L49+L53+L56+L60+L62+L64+L69+L71+L73+L75+L77</f>
        <v>3326.6400000000003</v>
      </c>
      <c r="M78" s="54">
        <f>M17+M19+M22+M26+M29+M32+M36+M41+M45+M49+M53+M56+M60+M62+M64+M69+M71+M73+M75+M77</f>
        <v>2682.9</v>
      </c>
      <c r="N78" s="54"/>
      <c r="O78" s="55"/>
      <c r="P78" s="55"/>
      <c r="Q78" s="56"/>
      <c r="R78" s="5"/>
    </row>
    <row r="79" spans="1:18" ht="18.75" customHeight="1">
      <c r="A79" s="88" t="s">
        <v>17</v>
      </c>
      <c r="B79" s="89" t="s">
        <v>36</v>
      </c>
      <c r="C79" s="260" t="s">
        <v>37</v>
      </c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262"/>
    </row>
    <row r="80" spans="1:18" ht="20.25" customHeight="1">
      <c r="A80" s="307" t="s">
        <v>17</v>
      </c>
      <c r="B80" s="147" t="s">
        <v>36</v>
      </c>
      <c r="C80" s="148">
        <v>1</v>
      </c>
      <c r="D80" s="200" t="s">
        <v>38</v>
      </c>
      <c r="E80" s="132" t="s">
        <v>39</v>
      </c>
      <c r="F80" s="131" t="s">
        <v>25</v>
      </c>
      <c r="G80" s="90" t="s">
        <v>27</v>
      </c>
      <c r="H80" s="47">
        <v>400</v>
      </c>
      <c r="I80" s="47">
        <v>0</v>
      </c>
      <c r="J80" s="47">
        <v>400</v>
      </c>
      <c r="K80" s="47">
        <v>0</v>
      </c>
      <c r="L80" s="47">
        <v>450</v>
      </c>
      <c r="M80" s="47">
        <v>500</v>
      </c>
      <c r="N80" s="132" t="s">
        <v>40</v>
      </c>
      <c r="O80" s="133">
        <v>2</v>
      </c>
      <c r="P80" s="133">
        <v>2</v>
      </c>
      <c r="Q80" s="133">
        <v>2</v>
      </c>
    </row>
    <row r="81" spans="1:18" ht="22.5" customHeight="1">
      <c r="A81" s="308"/>
      <c r="B81" s="147"/>
      <c r="C81" s="148"/>
      <c r="D81" s="200"/>
      <c r="E81" s="132"/>
      <c r="F81" s="131"/>
      <c r="G81" s="28" t="s">
        <v>28</v>
      </c>
      <c r="H81" s="29">
        <f t="shared" ref="H81:M82" si="19">H80</f>
        <v>400</v>
      </c>
      <c r="I81" s="29">
        <f t="shared" si="19"/>
        <v>0</v>
      </c>
      <c r="J81" s="29">
        <f t="shared" si="19"/>
        <v>400</v>
      </c>
      <c r="K81" s="29">
        <f t="shared" si="19"/>
        <v>0</v>
      </c>
      <c r="L81" s="29">
        <f t="shared" si="19"/>
        <v>450</v>
      </c>
      <c r="M81" s="29">
        <f t="shared" si="19"/>
        <v>500</v>
      </c>
      <c r="N81" s="132"/>
      <c r="O81" s="133"/>
      <c r="P81" s="133"/>
      <c r="Q81" s="133"/>
    </row>
    <row r="82" spans="1:18" ht="20.25" customHeight="1">
      <c r="A82" s="425" t="s">
        <v>17</v>
      </c>
      <c r="B82" s="91">
        <v>2</v>
      </c>
      <c r="C82" s="255" t="s">
        <v>35</v>
      </c>
      <c r="D82" s="256"/>
      <c r="E82" s="256"/>
      <c r="F82" s="256"/>
      <c r="G82" s="257"/>
      <c r="H82" s="54">
        <f t="shared" si="19"/>
        <v>400</v>
      </c>
      <c r="I82" s="54">
        <f t="shared" si="19"/>
        <v>0</v>
      </c>
      <c r="J82" s="54">
        <f t="shared" si="19"/>
        <v>400</v>
      </c>
      <c r="K82" s="54">
        <f t="shared" si="19"/>
        <v>0</v>
      </c>
      <c r="L82" s="54">
        <f t="shared" si="19"/>
        <v>450</v>
      </c>
      <c r="M82" s="54">
        <f t="shared" si="19"/>
        <v>500</v>
      </c>
      <c r="N82" s="426"/>
      <c r="O82" s="55"/>
      <c r="P82" s="55"/>
      <c r="Q82" s="56"/>
      <c r="R82" s="5"/>
    </row>
    <row r="83" spans="1:18" ht="26.25" customHeight="1">
      <c r="A83" s="88" t="s">
        <v>17</v>
      </c>
      <c r="B83" s="89" t="s">
        <v>41</v>
      </c>
      <c r="C83" s="427" t="s">
        <v>42</v>
      </c>
      <c r="D83" s="428"/>
      <c r="E83" s="428"/>
      <c r="F83" s="428"/>
      <c r="G83" s="428"/>
      <c r="H83" s="428"/>
      <c r="I83" s="428"/>
      <c r="J83" s="428"/>
      <c r="K83" s="428"/>
      <c r="L83" s="428"/>
      <c r="M83" s="428"/>
      <c r="N83" s="428"/>
      <c r="O83" s="428"/>
      <c r="P83" s="428"/>
      <c r="Q83" s="429"/>
    </row>
    <row r="84" spans="1:18" ht="27" customHeight="1">
      <c r="A84" s="193" t="s">
        <v>17</v>
      </c>
      <c r="B84" s="147" t="s">
        <v>41</v>
      </c>
      <c r="C84" s="148">
        <v>13</v>
      </c>
      <c r="D84" s="200" t="s">
        <v>43</v>
      </c>
      <c r="E84" s="232" t="s">
        <v>44</v>
      </c>
      <c r="F84" s="253" t="s">
        <v>45</v>
      </c>
      <c r="G84" s="31" t="s">
        <v>27</v>
      </c>
      <c r="H84" s="24">
        <v>723.12</v>
      </c>
      <c r="I84" s="24">
        <v>0</v>
      </c>
      <c r="J84" s="85">
        <v>1117.3610000000001</v>
      </c>
      <c r="K84" s="23">
        <v>0</v>
      </c>
      <c r="L84" s="25">
        <v>800</v>
      </c>
      <c r="M84" s="25">
        <v>850</v>
      </c>
      <c r="N84" s="254" t="s">
        <v>46</v>
      </c>
      <c r="O84" s="160">
        <v>10</v>
      </c>
      <c r="P84" s="160">
        <v>10</v>
      </c>
      <c r="Q84" s="160">
        <v>10</v>
      </c>
    </row>
    <row r="85" spans="1:18" ht="24.75" customHeight="1">
      <c r="A85" s="193"/>
      <c r="B85" s="147"/>
      <c r="C85" s="148"/>
      <c r="D85" s="200"/>
      <c r="E85" s="242"/>
      <c r="F85" s="253"/>
      <c r="G85" s="31" t="s">
        <v>47</v>
      </c>
      <c r="H85" s="24">
        <v>4.09</v>
      </c>
      <c r="I85" s="24">
        <v>0</v>
      </c>
      <c r="J85" s="20">
        <v>3.5</v>
      </c>
      <c r="K85" s="20">
        <v>0</v>
      </c>
      <c r="L85" s="25">
        <v>103</v>
      </c>
      <c r="M85" s="25">
        <v>103</v>
      </c>
      <c r="N85" s="254"/>
      <c r="O85" s="160"/>
      <c r="P85" s="160"/>
      <c r="Q85" s="160"/>
    </row>
    <row r="86" spans="1:18" ht="24" customHeight="1">
      <c r="A86" s="193"/>
      <c r="B86" s="147"/>
      <c r="C86" s="148"/>
      <c r="D86" s="200"/>
      <c r="E86" s="242"/>
      <c r="F86" s="253"/>
      <c r="G86" s="31" t="s">
        <v>89</v>
      </c>
      <c r="H86" s="24">
        <v>0</v>
      </c>
      <c r="I86" s="24">
        <v>0</v>
      </c>
      <c r="J86" s="23">
        <v>1.341</v>
      </c>
      <c r="K86" s="20">
        <v>0</v>
      </c>
      <c r="L86" s="25">
        <v>0</v>
      </c>
      <c r="M86" s="25">
        <v>0</v>
      </c>
      <c r="N86" s="254"/>
      <c r="O86" s="160"/>
      <c r="P86" s="160"/>
      <c r="Q86" s="160"/>
    </row>
    <row r="87" spans="1:18" ht="27.75" customHeight="1">
      <c r="A87" s="193"/>
      <c r="B87" s="147"/>
      <c r="C87" s="148"/>
      <c r="D87" s="200"/>
      <c r="E87" s="243"/>
      <c r="F87" s="253"/>
      <c r="G87" s="32" t="s">
        <v>28</v>
      </c>
      <c r="H87" s="33">
        <f t="shared" ref="H87:M87" si="20">H84+H85+H86</f>
        <v>727.21</v>
      </c>
      <c r="I87" s="33">
        <f t="shared" si="20"/>
        <v>0</v>
      </c>
      <c r="J87" s="33">
        <f t="shared" si="20"/>
        <v>1122.202</v>
      </c>
      <c r="K87" s="33">
        <f t="shared" si="20"/>
        <v>0</v>
      </c>
      <c r="L87" s="33">
        <f t="shared" si="20"/>
        <v>903</v>
      </c>
      <c r="M87" s="33">
        <f t="shared" si="20"/>
        <v>953</v>
      </c>
      <c r="N87" s="254"/>
      <c r="O87" s="160"/>
      <c r="P87" s="160"/>
      <c r="Q87" s="160"/>
    </row>
    <row r="88" spans="1:18" ht="24" customHeight="1">
      <c r="A88" s="249">
        <v>1</v>
      </c>
      <c r="B88" s="231">
        <v>3</v>
      </c>
      <c r="C88" s="138">
        <v>21</v>
      </c>
      <c r="D88" s="240" t="s">
        <v>97</v>
      </c>
      <c r="E88" s="232" t="s">
        <v>84</v>
      </c>
      <c r="F88" s="233">
        <v>9</v>
      </c>
      <c r="G88" s="34" t="s">
        <v>27</v>
      </c>
      <c r="H88" s="62">
        <v>32.07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252" t="s">
        <v>87</v>
      </c>
      <c r="O88" s="248">
        <v>1</v>
      </c>
      <c r="P88" s="248">
        <v>0</v>
      </c>
      <c r="Q88" s="248">
        <v>0</v>
      </c>
    </row>
    <row r="89" spans="1:18" ht="15">
      <c r="A89" s="250"/>
      <c r="B89" s="237"/>
      <c r="C89" s="139"/>
      <c r="D89" s="241"/>
      <c r="E89" s="242"/>
      <c r="F89" s="244"/>
      <c r="G89" s="34" t="s">
        <v>107</v>
      </c>
      <c r="H89" s="62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252"/>
      <c r="O89" s="248"/>
      <c r="P89" s="248"/>
      <c r="Q89" s="248"/>
    </row>
    <row r="90" spans="1:18" ht="17.25" customHeight="1">
      <c r="A90" s="251"/>
      <c r="B90" s="238"/>
      <c r="C90" s="239"/>
      <c r="D90" s="199"/>
      <c r="E90" s="243"/>
      <c r="F90" s="245"/>
      <c r="G90" s="36" t="s">
        <v>24</v>
      </c>
      <c r="H90" s="33">
        <f t="shared" ref="H90:M90" si="21">SUM(H88)</f>
        <v>32.07</v>
      </c>
      <c r="I90" s="33">
        <f t="shared" si="21"/>
        <v>0</v>
      </c>
      <c r="J90" s="33">
        <f>SUM(J88+J89)</f>
        <v>0</v>
      </c>
      <c r="K90" s="33">
        <f t="shared" si="21"/>
        <v>0</v>
      </c>
      <c r="L90" s="33">
        <f t="shared" si="21"/>
        <v>0</v>
      </c>
      <c r="M90" s="33">
        <f t="shared" si="21"/>
        <v>0</v>
      </c>
      <c r="N90" s="252"/>
      <c r="O90" s="248"/>
      <c r="P90" s="248"/>
      <c r="Q90" s="248"/>
    </row>
    <row r="91" spans="1:18" ht="17.25" customHeight="1">
      <c r="A91" s="249">
        <v>1</v>
      </c>
      <c r="B91" s="231">
        <v>3</v>
      </c>
      <c r="C91" s="138">
        <v>22</v>
      </c>
      <c r="D91" s="240" t="s">
        <v>96</v>
      </c>
      <c r="E91" s="232" t="s">
        <v>85</v>
      </c>
      <c r="F91" s="233">
        <v>9</v>
      </c>
      <c r="G91" s="27" t="s">
        <v>27</v>
      </c>
      <c r="H91" s="24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34" t="s">
        <v>87</v>
      </c>
      <c r="O91" s="224">
        <v>1</v>
      </c>
      <c r="P91" s="224">
        <v>0</v>
      </c>
      <c r="Q91" s="224">
        <v>0</v>
      </c>
    </row>
    <row r="92" spans="1:18" ht="15">
      <c r="A92" s="250"/>
      <c r="B92" s="237"/>
      <c r="C92" s="139"/>
      <c r="D92" s="241"/>
      <c r="E92" s="242"/>
      <c r="F92" s="244"/>
      <c r="G92" s="27" t="s">
        <v>107</v>
      </c>
      <c r="H92" s="24">
        <v>119.45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46"/>
      <c r="O92" s="228"/>
      <c r="P92" s="228"/>
      <c r="Q92" s="228"/>
    </row>
    <row r="93" spans="1:18" ht="24" customHeight="1">
      <c r="A93" s="251"/>
      <c r="B93" s="238"/>
      <c r="C93" s="239"/>
      <c r="D93" s="199"/>
      <c r="E93" s="243"/>
      <c r="F93" s="245"/>
      <c r="G93" s="28" t="s">
        <v>24</v>
      </c>
      <c r="H93" s="29">
        <f>SUM(H91:H92)</f>
        <v>119.45</v>
      </c>
      <c r="I93" s="29">
        <f t="shared" ref="I93:M93" si="22">SUM(I91:I92)</f>
        <v>0</v>
      </c>
      <c r="J93" s="29">
        <f t="shared" si="22"/>
        <v>0</v>
      </c>
      <c r="K93" s="29">
        <f t="shared" si="22"/>
        <v>0</v>
      </c>
      <c r="L93" s="29">
        <f t="shared" si="22"/>
        <v>0</v>
      </c>
      <c r="M93" s="29">
        <f t="shared" si="22"/>
        <v>0</v>
      </c>
      <c r="N93" s="247"/>
      <c r="O93" s="229"/>
      <c r="P93" s="229"/>
      <c r="Q93" s="229"/>
    </row>
    <row r="94" spans="1:18" ht="24.75" customHeight="1">
      <c r="A94" s="235">
        <v>1</v>
      </c>
      <c r="B94" s="237">
        <v>3</v>
      </c>
      <c r="C94" s="139">
        <v>23</v>
      </c>
      <c r="D94" s="240" t="s">
        <v>95</v>
      </c>
      <c r="E94" s="242" t="s">
        <v>85</v>
      </c>
      <c r="F94" s="233">
        <v>9</v>
      </c>
      <c r="G94" s="27" t="s">
        <v>27</v>
      </c>
      <c r="H94" s="24">
        <v>10.19</v>
      </c>
      <c r="I94" s="20">
        <v>0</v>
      </c>
      <c r="J94" s="20">
        <v>0</v>
      </c>
      <c r="K94" s="20">
        <v>0</v>
      </c>
      <c r="L94" s="20">
        <v>0</v>
      </c>
      <c r="M94" s="37">
        <v>0</v>
      </c>
      <c r="N94" s="246" t="s">
        <v>87</v>
      </c>
      <c r="O94" s="228">
        <v>1</v>
      </c>
      <c r="P94" s="228">
        <v>0</v>
      </c>
      <c r="Q94" s="228">
        <v>0</v>
      </c>
    </row>
    <row r="95" spans="1:18" ht="24" customHeight="1">
      <c r="A95" s="235"/>
      <c r="B95" s="237"/>
      <c r="C95" s="139"/>
      <c r="D95" s="241"/>
      <c r="E95" s="242"/>
      <c r="F95" s="244"/>
      <c r="G95" s="27" t="s">
        <v>107</v>
      </c>
      <c r="H95" s="24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46"/>
      <c r="O95" s="228"/>
      <c r="P95" s="228"/>
      <c r="Q95" s="228"/>
    </row>
    <row r="96" spans="1:18" ht="24" customHeight="1">
      <c r="A96" s="236"/>
      <c r="B96" s="238"/>
      <c r="C96" s="239"/>
      <c r="D96" s="199"/>
      <c r="E96" s="243"/>
      <c r="F96" s="245"/>
      <c r="G96" s="36" t="s">
        <v>28</v>
      </c>
      <c r="H96" s="33">
        <f t="shared" ref="H96:M96" si="23">SUM(H94)</f>
        <v>10.19</v>
      </c>
      <c r="I96" s="33">
        <f t="shared" si="23"/>
        <v>0</v>
      </c>
      <c r="J96" s="33">
        <f>SUM(J94+J95)</f>
        <v>0</v>
      </c>
      <c r="K96" s="33">
        <f t="shared" si="23"/>
        <v>0</v>
      </c>
      <c r="L96" s="33">
        <f t="shared" si="23"/>
        <v>0</v>
      </c>
      <c r="M96" s="33">
        <f t="shared" si="23"/>
        <v>0</v>
      </c>
      <c r="N96" s="247"/>
      <c r="O96" s="229"/>
      <c r="P96" s="229"/>
      <c r="Q96" s="229"/>
    </row>
    <row r="97" spans="1:18" ht="26.25" customHeight="1">
      <c r="A97" s="230">
        <v>1</v>
      </c>
      <c r="B97" s="231">
        <v>3</v>
      </c>
      <c r="C97" s="138">
        <v>25</v>
      </c>
      <c r="D97" s="140" t="s">
        <v>92</v>
      </c>
      <c r="E97" s="232" t="s">
        <v>33</v>
      </c>
      <c r="F97" s="233">
        <v>9</v>
      </c>
      <c r="G97" s="38" t="s">
        <v>27</v>
      </c>
      <c r="H97" s="35">
        <v>20</v>
      </c>
      <c r="I97" s="35">
        <v>0</v>
      </c>
      <c r="J97" s="35">
        <v>10</v>
      </c>
      <c r="K97" s="35">
        <v>0</v>
      </c>
      <c r="L97" s="35">
        <v>23</v>
      </c>
      <c r="M97" s="35">
        <v>30</v>
      </c>
      <c r="N97" s="234" t="s">
        <v>93</v>
      </c>
      <c r="O97" s="224">
        <v>7</v>
      </c>
      <c r="P97" s="224">
        <v>8</v>
      </c>
      <c r="Q97" s="224">
        <v>10</v>
      </c>
    </row>
    <row r="98" spans="1:18" ht="15" customHeight="1">
      <c r="A98" s="430"/>
      <c r="B98" s="378"/>
      <c r="C98" s="378"/>
      <c r="D98" s="383"/>
      <c r="E98" s="377"/>
      <c r="F98" s="377"/>
      <c r="G98" s="225" t="s">
        <v>28</v>
      </c>
      <c r="H98" s="226">
        <f t="shared" ref="H98:M98" si="24">H97</f>
        <v>20</v>
      </c>
      <c r="I98" s="226">
        <f t="shared" si="24"/>
        <v>0</v>
      </c>
      <c r="J98" s="226">
        <f t="shared" si="24"/>
        <v>10</v>
      </c>
      <c r="K98" s="226">
        <f t="shared" si="24"/>
        <v>0</v>
      </c>
      <c r="L98" s="226">
        <f t="shared" si="24"/>
        <v>23</v>
      </c>
      <c r="M98" s="226">
        <f t="shared" si="24"/>
        <v>30</v>
      </c>
      <c r="N98" s="377"/>
      <c r="O98" s="378"/>
      <c r="P98" s="378"/>
      <c r="Q98" s="378"/>
    </row>
    <row r="99" spans="1:18" ht="12" customHeight="1">
      <c r="A99" s="367"/>
      <c r="B99" s="368"/>
      <c r="C99" s="368"/>
      <c r="D99" s="385"/>
      <c r="E99" s="370"/>
      <c r="F99" s="370"/>
      <c r="G99" s="431"/>
      <c r="H99" s="368"/>
      <c r="I99" s="368"/>
      <c r="J99" s="368"/>
      <c r="K99" s="368"/>
      <c r="L99" s="368"/>
      <c r="M99" s="368"/>
      <c r="N99" s="370"/>
      <c r="O99" s="368"/>
      <c r="P99" s="368"/>
      <c r="Q99" s="368"/>
    </row>
    <row r="100" spans="1:18" ht="22.5" customHeight="1">
      <c r="A100" s="230">
        <v>1</v>
      </c>
      <c r="B100" s="231">
        <v>1</v>
      </c>
      <c r="C100" s="138">
        <v>5</v>
      </c>
      <c r="D100" s="140" t="s">
        <v>141</v>
      </c>
      <c r="E100" s="232" t="s">
        <v>33</v>
      </c>
      <c r="F100" s="233">
        <v>9</v>
      </c>
      <c r="G100" s="27" t="s">
        <v>107</v>
      </c>
      <c r="H100" s="62">
        <v>31.62</v>
      </c>
      <c r="I100" s="35">
        <v>0</v>
      </c>
      <c r="J100" s="35">
        <v>31.616</v>
      </c>
      <c r="K100" s="35">
        <v>0</v>
      </c>
      <c r="L100" s="35">
        <v>0</v>
      </c>
      <c r="M100" s="35">
        <v>0</v>
      </c>
      <c r="N100" s="234" t="s">
        <v>142</v>
      </c>
      <c r="O100" s="227">
        <v>18</v>
      </c>
      <c r="P100" s="227">
        <v>0</v>
      </c>
      <c r="Q100" s="227">
        <v>0</v>
      </c>
    </row>
    <row r="101" spans="1:18" ht="17.25" customHeight="1">
      <c r="A101" s="430"/>
      <c r="B101" s="378"/>
      <c r="C101" s="378"/>
      <c r="D101" s="383"/>
      <c r="E101" s="377"/>
      <c r="F101" s="377"/>
      <c r="G101" s="225" t="s">
        <v>28</v>
      </c>
      <c r="H101" s="473">
        <f t="shared" ref="H101:K101" si="25">H100</f>
        <v>31.62</v>
      </c>
      <c r="I101" s="226">
        <f t="shared" si="25"/>
        <v>0</v>
      </c>
      <c r="J101" s="226">
        <f t="shared" si="25"/>
        <v>31.616</v>
      </c>
      <c r="K101" s="226">
        <f t="shared" si="25"/>
        <v>0</v>
      </c>
      <c r="L101" s="226">
        <v>0</v>
      </c>
      <c r="M101" s="226">
        <v>0</v>
      </c>
      <c r="N101" s="377"/>
      <c r="O101" s="378"/>
      <c r="P101" s="378"/>
      <c r="Q101" s="378"/>
    </row>
    <row r="102" spans="1:18" ht="21.75" customHeight="1">
      <c r="A102" s="367"/>
      <c r="B102" s="368"/>
      <c r="C102" s="368"/>
      <c r="D102" s="385"/>
      <c r="E102" s="370"/>
      <c r="F102" s="370"/>
      <c r="G102" s="431"/>
      <c r="H102" s="474"/>
      <c r="I102" s="368"/>
      <c r="J102" s="368"/>
      <c r="K102" s="368"/>
      <c r="L102" s="368"/>
      <c r="M102" s="368"/>
      <c r="N102" s="370"/>
      <c r="O102" s="368"/>
      <c r="P102" s="368"/>
      <c r="Q102" s="368"/>
    </row>
    <row r="103" spans="1:18" ht="22.5" customHeight="1">
      <c r="A103" s="216">
        <v>1</v>
      </c>
      <c r="B103" s="218">
        <v>3</v>
      </c>
      <c r="C103" s="220">
        <v>26</v>
      </c>
      <c r="D103" s="222" t="s">
        <v>123</v>
      </c>
      <c r="E103" s="432" t="s">
        <v>33</v>
      </c>
      <c r="F103" s="432">
        <v>2</v>
      </c>
      <c r="G103" s="27" t="s">
        <v>107</v>
      </c>
      <c r="H103" s="65">
        <v>4</v>
      </c>
      <c r="I103" s="65">
        <v>0</v>
      </c>
      <c r="J103" s="65">
        <v>0</v>
      </c>
      <c r="K103" s="65">
        <v>0</v>
      </c>
      <c r="L103" s="65">
        <v>50</v>
      </c>
      <c r="M103" s="65">
        <v>0</v>
      </c>
      <c r="N103" s="205" t="s">
        <v>124</v>
      </c>
      <c r="O103" s="207">
        <v>0</v>
      </c>
      <c r="P103" s="207">
        <v>1</v>
      </c>
      <c r="Q103" s="207">
        <v>0</v>
      </c>
    </row>
    <row r="104" spans="1:18" ht="18" customHeight="1">
      <c r="A104" s="217"/>
      <c r="B104" s="219"/>
      <c r="C104" s="221"/>
      <c r="D104" s="223"/>
      <c r="E104" s="370"/>
      <c r="F104" s="370"/>
      <c r="G104" s="63" t="s">
        <v>24</v>
      </c>
      <c r="H104" s="64">
        <f>SUM(H103)</f>
        <v>4</v>
      </c>
      <c r="I104" s="64">
        <f t="shared" ref="I104:M104" si="26">SUM(I103)</f>
        <v>0</v>
      </c>
      <c r="J104" s="64">
        <f t="shared" si="26"/>
        <v>0</v>
      </c>
      <c r="K104" s="64">
        <f t="shared" si="26"/>
        <v>0</v>
      </c>
      <c r="L104" s="64">
        <f t="shared" si="26"/>
        <v>50</v>
      </c>
      <c r="M104" s="64">
        <f t="shared" si="26"/>
        <v>0</v>
      </c>
      <c r="N104" s="206"/>
      <c r="O104" s="208"/>
      <c r="P104" s="208"/>
      <c r="Q104" s="208"/>
    </row>
    <row r="105" spans="1:18" ht="18" customHeight="1">
      <c r="A105" s="193" t="s">
        <v>17</v>
      </c>
      <c r="B105" s="147" t="s">
        <v>41</v>
      </c>
      <c r="C105" s="196">
        <v>14</v>
      </c>
      <c r="D105" s="199" t="s">
        <v>48</v>
      </c>
      <c r="E105" s="130" t="s">
        <v>49</v>
      </c>
      <c r="F105" s="203" t="s">
        <v>45</v>
      </c>
      <c r="G105" s="38" t="s">
        <v>50</v>
      </c>
      <c r="H105" s="24">
        <v>5.3</v>
      </c>
      <c r="I105" s="24">
        <v>0</v>
      </c>
      <c r="J105" s="20">
        <v>0</v>
      </c>
      <c r="K105" s="20">
        <v>0</v>
      </c>
      <c r="L105" s="25">
        <v>35</v>
      </c>
      <c r="M105" s="25">
        <v>40</v>
      </c>
      <c r="N105" s="190" t="s">
        <v>51</v>
      </c>
      <c r="O105" s="160">
        <v>10</v>
      </c>
      <c r="P105" s="160">
        <v>10</v>
      </c>
      <c r="Q105" s="160">
        <v>10</v>
      </c>
    </row>
    <row r="106" spans="1:18" ht="28.5" customHeight="1">
      <c r="A106" s="193"/>
      <c r="B106" s="147"/>
      <c r="C106" s="197"/>
      <c r="D106" s="200"/>
      <c r="E106" s="132"/>
      <c r="F106" s="131"/>
      <c r="G106" s="31" t="s">
        <v>27</v>
      </c>
      <c r="H106" s="20">
        <v>0</v>
      </c>
      <c r="I106" s="20">
        <v>0</v>
      </c>
      <c r="J106" s="20">
        <v>0</v>
      </c>
      <c r="K106" s="24">
        <v>0</v>
      </c>
      <c r="L106" s="25">
        <v>0</v>
      </c>
      <c r="M106" s="25">
        <v>0</v>
      </c>
      <c r="N106" s="191"/>
      <c r="O106" s="160"/>
      <c r="P106" s="160"/>
      <c r="Q106" s="160"/>
    </row>
    <row r="107" spans="1:18" ht="20.25" customHeight="1" thickBot="1">
      <c r="A107" s="194"/>
      <c r="B107" s="195"/>
      <c r="C107" s="198"/>
      <c r="D107" s="201"/>
      <c r="E107" s="202"/>
      <c r="F107" s="204"/>
      <c r="G107" s="39" t="s">
        <v>28</v>
      </c>
      <c r="H107" s="33">
        <f t="shared" ref="H107:M107" si="27">SUM(H105:H106)</f>
        <v>5.3</v>
      </c>
      <c r="I107" s="33">
        <f t="shared" si="27"/>
        <v>0</v>
      </c>
      <c r="J107" s="33">
        <f t="shared" si="27"/>
        <v>0</v>
      </c>
      <c r="K107" s="33">
        <f t="shared" si="27"/>
        <v>0</v>
      </c>
      <c r="L107" s="33">
        <f t="shared" si="27"/>
        <v>35</v>
      </c>
      <c r="M107" s="33">
        <f t="shared" si="27"/>
        <v>40</v>
      </c>
      <c r="N107" s="192"/>
      <c r="O107" s="160"/>
      <c r="P107" s="160"/>
      <c r="Q107" s="160"/>
    </row>
    <row r="108" spans="1:18" s="82" customFormat="1" ht="23.25" customHeight="1" thickBot="1">
      <c r="A108" s="40" t="s">
        <v>17</v>
      </c>
      <c r="B108" s="30" t="s">
        <v>41</v>
      </c>
      <c r="C108" s="213" t="s">
        <v>35</v>
      </c>
      <c r="D108" s="214"/>
      <c r="E108" s="214"/>
      <c r="F108" s="214"/>
      <c r="G108" s="215"/>
      <c r="H108" s="41">
        <f>H87+H90+H93+H96+H98+H101+H104+H107</f>
        <v>949.84000000000015</v>
      </c>
      <c r="I108" s="41">
        <f t="shared" ref="I108:M108" si="28">I87+I90+I93+I96+I98+I107</f>
        <v>0</v>
      </c>
      <c r="J108" s="41">
        <f>J87+J90+J93+J96+J98+J101+J104+J107</f>
        <v>1163.818</v>
      </c>
      <c r="K108" s="41">
        <f t="shared" si="28"/>
        <v>0</v>
      </c>
      <c r="L108" s="41">
        <f t="shared" si="28"/>
        <v>961</v>
      </c>
      <c r="M108" s="41">
        <f t="shared" si="28"/>
        <v>1023</v>
      </c>
      <c r="N108" s="42"/>
      <c r="O108" s="43"/>
      <c r="P108" s="43"/>
      <c r="Q108" s="44"/>
      <c r="R108" s="5"/>
    </row>
    <row r="109" spans="1:18" s="82" customFormat="1" ht="23.25" customHeight="1" thickBot="1">
      <c r="A109" s="45" t="s">
        <v>17</v>
      </c>
      <c r="B109" s="46" t="s">
        <v>52</v>
      </c>
      <c r="C109" s="210" t="s">
        <v>53</v>
      </c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2"/>
      <c r="R109" s="5"/>
    </row>
    <row r="110" spans="1:18" s="82" customFormat="1" ht="19.5" customHeight="1">
      <c r="A110" s="189">
        <v>1</v>
      </c>
      <c r="B110" s="156">
        <v>4</v>
      </c>
      <c r="C110" s="157">
        <v>1</v>
      </c>
      <c r="D110" s="158" t="s">
        <v>54</v>
      </c>
      <c r="E110" s="159" t="s">
        <v>33</v>
      </c>
      <c r="F110" s="160">
        <v>9</v>
      </c>
      <c r="G110" s="96" t="s">
        <v>27</v>
      </c>
      <c r="H110" s="24">
        <v>80</v>
      </c>
      <c r="I110" s="20">
        <v>0</v>
      </c>
      <c r="J110" s="24">
        <v>103.92421</v>
      </c>
      <c r="K110" s="20">
        <v>0</v>
      </c>
      <c r="L110" s="20">
        <v>80</v>
      </c>
      <c r="M110" s="25">
        <v>80</v>
      </c>
      <c r="N110" s="209" t="s">
        <v>55</v>
      </c>
      <c r="O110" s="161">
        <v>1737</v>
      </c>
      <c r="P110" s="161">
        <v>1737</v>
      </c>
      <c r="Q110" s="161">
        <v>1737</v>
      </c>
      <c r="R110" s="1"/>
    </row>
    <row r="111" spans="1:18" ht="17.25" customHeight="1">
      <c r="A111" s="189"/>
      <c r="B111" s="156"/>
      <c r="C111" s="157"/>
      <c r="D111" s="158"/>
      <c r="E111" s="159"/>
      <c r="F111" s="160"/>
      <c r="G111" s="21" t="s">
        <v>24</v>
      </c>
      <c r="H111" s="22">
        <f t="shared" ref="H111:M111" si="29">H110</f>
        <v>80</v>
      </c>
      <c r="I111" s="22">
        <f t="shared" si="29"/>
        <v>0</v>
      </c>
      <c r="J111" s="22">
        <f t="shared" si="29"/>
        <v>103.92421</v>
      </c>
      <c r="K111" s="22">
        <f t="shared" si="29"/>
        <v>0</v>
      </c>
      <c r="L111" s="22">
        <f t="shared" si="29"/>
        <v>80</v>
      </c>
      <c r="M111" s="22">
        <f t="shared" si="29"/>
        <v>80</v>
      </c>
      <c r="N111" s="153"/>
      <c r="O111" s="161"/>
      <c r="P111" s="161"/>
      <c r="Q111" s="161"/>
    </row>
    <row r="112" spans="1:18" ht="29.25" customHeight="1">
      <c r="A112" s="178">
        <v>1</v>
      </c>
      <c r="B112" s="170">
        <v>4</v>
      </c>
      <c r="C112" s="172">
        <v>14</v>
      </c>
      <c r="D112" s="183" t="s">
        <v>94</v>
      </c>
      <c r="E112" s="162" t="s">
        <v>86</v>
      </c>
      <c r="F112" s="186">
        <v>9</v>
      </c>
      <c r="G112" s="48" t="s">
        <v>105</v>
      </c>
      <c r="H112" s="20">
        <v>690.4</v>
      </c>
      <c r="I112" s="20">
        <v>0</v>
      </c>
      <c r="J112" s="20">
        <v>720.60699999999997</v>
      </c>
      <c r="K112" s="20">
        <v>0</v>
      </c>
      <c r="L112" s="20">
        <v>0</v>
      </c>
      <c r="M112" s="20">
        <v>0</v>
      </c>
      <c r="N112" s="162" t="s">
        <v>83</v>
      </c>
      <c r="O112" s="165">
        <v>1</v>
      </c>
      <c r="P112" s="165">
        <v>0</v>
      </c>
      <c r="Q112" s="165">
        <v>0</v>
      </c>
      <c r="R112" s="82"/>
    </row>
    <row r="113" spans="1:18" ht="23.25" customHeight="1">
      <c r="A113" s="179"/>
      <c r="B113" s="181"/>
      <c r="C113" s="182"/>
      <c r="D113" s="184"/>
      <c r="E113" s="163"/>
      <c r="F113" s="187"/>
      <c r="G113" s="48" t="s">
        <v>27</v>
      </c>
      <c r="H113" s="20">
        <v>0</v>
      </c>
      <c r="I113" s="20">
        <v>0</v>
      </c>
      <c r="J113" s="24">
        <v>192.11799999999999</v>
      </c>
      <c r="K113" s="20">
        <v>0</v>
      </c>
      <c r="L113" s="20">
        <v>0</v>
      </c>
      <c r="M113" s="20">
        <v>0</v>
      </c>
      <c r="N113" s="163"/>
      <c r="O113" s="166"/>
      <c r="P113" s="166"/>
      <c r="Q113" s="166"/>
      <c r="R113" s="82"/>
    </row>
    <row r="114" spans="1:18" ht="23.25" customHeight="1">
      <c r="A114" s="180"/>
      <c r="B114" s="171"/>
      <c r="C114" s="173"/>
      <c r="D114" s="185"/>
      <c r="E114" s="164"/>
      <c r="F114" s="188"/>
      <c r="G114" s="475" t="s">
        <v>24</v>
      </c>
      <c r="H114" s="476">
        <f t="shared" ref="H114:M114" si="30">SUM(H112)</f>
        <v>690.4</v>
      </c>
      <c r="I114" s="476">
        <f t="shared" si="30"/>
        <v>0</v>
      </c>
      <c r="J114" s="476">
        <f>SUM(J112:J113)</f>
        <v>912.72499999999991</v>
      </c>
      <c r="K114" s="476">
        <f t="shared" si="30"/>
        <v>0</v>
      </c>
      <c r="L114" s="476">
        <f t="shared" si="30"/>
        <v>0</v>
      </c>
      <c r="M114" s="476">
        <f t="shared" si="30"/>
        <v>0</v>
      </c>
      <c r="N114" s="164"/>
      <c r="O114" s="167"/>
      <c r="P114" s="167"/>
      <c r="Q114" s="167"/>
      <c r="R114" s="82"/>
    </row>
    <row r="115" spans="1:18" ht="21.75" customHeight="1">
      <c r="A115" s="168">
        <v>1</v>
      </c>
      <c r="B115" s="170">
        <v>4</v>
      </c>
      <c r="C115" s="172">
        <v>15</v>
      </c>
      <c r="D115" s="174" t="s">
        <v>117</v>
      </c>
      <c r="E115" s="152" t="s">
        <v>33</v>
      </c>
      <c r="F115" s="176">
        <v>9</v>
      </c>
      <c r="G115" s="57" t="s">
        <v>119</v>
      </c>
      <c r="H115" s="24">
        <v>230</v>
      </c>
      <c r="I115" s="24">
        <v>0</v>
      </c>
      <c r="J115" s="24">
        <v>0</v>
      </c>
      <c r="K115" s="24">
        <v>0</v>
      </c>
      <c r="L115" s="24">
        <v>170</v>
      </c>
      <c r="M115" s="59">
        <v>0</v>
      </c>
      <c r="N115" s="152" t="s">
        <v>116</v>
      </c>
      <c r="O115" s="150">
        <v>1.1000000000000001</v>
      </c>
      <c r="P115" s="150">
        <v>0.66500000000000004</v>
      </c>
      <c r="Q115" s="150">
        <v>0</v>
      </c>
    </row>
    <row r="116" spans="1:18" ht="39" customHeight="1">
      <c r="A116" s="169"/>
      <c r="B116" s="171"/>
      <c r="C116" s="173"/>
      <c r="D116" s="175"/>
      <c r="E116" s="153"/>
      <c r="F116" s="177"/>
      <c r="G116" s="58" t="s">
        <v>24</v>
      </c>
      <c r="H116" s="22">
        <f>H115</f>
        <v>230</v>
      </c>
      <c r="I116" s="22">
        <f t="shared" ref="I116:L116" si="31">I115</f>
        <v>0</v>
      </c>
      <c r="J116" s="22">
        <f t="shared" si="31"/>
        <v>0</v>
      </c>
      <c r="K116" s="22">
        <f t="shared" si="31"/>
        <v>0</v>
      </c>
      <c r="L116" s="22">
        <f t="shared" si="31"/>
        <v>170</v>
      </c>
      <c r="M116" s="22">
        <f>M115</f>
        <v>0</v>
      </c>
      <c r="N116" s="153"/>
      <c r="O116" s="151"/>
      <c r="P116" s="151"/>
      <c r="Q116" s="151"/>
    </row>
    <row r="117" spans="1:18" ht="30" customHeight="1">
      <c r="A117" s="168">
        <v>1</v>
      </c>
      <c r="B117" s="170">
        <v>4</v>
      </c>
      <c r="C117" s="172">
        <v>16</v>
      </c>
      <c r="D117" s="174" t="s">
        <v>118</v>
      </c>
      <c r="E117" s="152" t="s">
        <v>33</v>
      </c>
      <c r="F117" s="176">
        <v>9</v>
      </c>
      <c r="G117" s="57" t="s">
        <v>105</v>
      </c>
      <c r="H117" s="24">
        <v>250</v>
      </c>
      <c r="I117" s="24">
        <v>0</v>
      </c>
      <c r="J117" s="24">
        <v>0</v>
      </c>
      <c r="K117" s="24">
        <v>0</v>
      </c>
      <c r="L117" s="24">
        <v>0</v>
      </c>
      <c r="M117" s="59">
        <v>0</v>
      </c>
      <c r="N117" s="152" t="s">
        <v>122</v>
      </c>
      <c r="O117" s="150">
        <v>1.2</v>
      </c>
      <c r="P117" s="150">
        <v>0</v>
      </c>
      <c r="Q117" s="150">
        <v>0</v>
      </c>
    </row>
    <row r="118" spans="1:18" ht="27.75" customHeight="1">
      <c r="A118" s="169"/>
      <c r="B118" s="171"/>
      <c r="C118" s="173"/>
      <c r="D118" s="175"/>
      <c r="E118" s="153"/>
      <c r="F118" s="177"/>
      <c r="G118" s="58" t="s">
        <v>24</v>
      </c>
      <c r="H118" s="22">
        <f>H117</f>
        <v>250</v>
      </c>
      <c r="I118" s="22">
        <f t="shared" ref="I118:M118" si="32">I117</f>
        <v>0</v>
      </c>
      <c r="J118" s="22">
        <f t="shared" si="32"/>
        <v>0</v>
      </c>
      <c r="K118" s="22">
        <f t="shared" si="32"/>
        <v>0</v>
      </c>
      <c r="L118" s="22">
        <f t="shared" si="32"/>
        <v>0</v>
      </c>
      <c r="M118" s="22">
        <f t="shared" si="32"/>
        <v>0</v>
      </c>
      <c r="N118" s="153"/>
      <c r="O118" s="151"/>
      <c r="P118" s="151"/>
      <c r="Q118" s="151"/>
    </row>
    <row r="119" spans="1:18" ht="24" customHeight="1">
      <c r="A119" s="154">
        <v>1</v>
      </c>
      <c r="B119" s="156">
        <v>4</v>
      </c>
      <c r="C119" s="157">
        <v>2</v>
      </c>
      <c r="D119" s="158" t="s">
        <v>127</v>
      </c>
      <c r="E119" s="159" t="s">
        <v>128</v>
      </c>
      <c r="F119" s="160">
        <v>9</v>
      </c>
      <c r="G119" s="60" t="s">
        <v>105</v>
      </c>
      <c r="H119" s="24">
        <v>2500</v>
      </c>
      <c r="I119" s="24">
        <v>0</v>
      </c>
      <c r="J119" s="20">
        <v>1773.19</v>
      </c>
      <c r="K119" s="20">
        <v>0</v>
      </c>
      <c r="L119" s="25">
        <v>2500</v>
      </c>
      <c r="M119" s="25">
        <v>2500</v>
      </c>
      <c r="N119" s="159" t="s">
        <v>129</v>
      </c>
      <c r="O119" s="161">
        <v>2.9</v>
      </c>
      <c r="P119" s="161">
        <v>2.2999999999999998</v>
      </c>
      <c r="Q119" s="161">
        <v>2.2999999999999998</v>
      </c>
    </row>
    <row r="120" spans="1:18" ht="24.75" customHeight="1" thickBot="1">
      <c r="A120" s="155"/>
      <c r="B120" s="156"/>
      <c r="C120" s="157"/>
      <c r="D120" s="158"/>
      <c r="E120" s="159"/>
      <c r="F120" s="160"/>
      <c r="G120" s="61" t="s">
        <v>24</v>
      </c>
      <c r="H120" s="22">
        <f t="shared" ref="H120:M120" si="33">H119</f>
        <v>2500</v>
      </c>
      <c r="I120" s="22">
        <f t="shared" si="33"/>
        <v>0</v>
      </c>
      <c r="J120" s="22">
        <f t="shared" si="33"/>
        <v>1773.19</v>
      </c>
      <c r="K120" s="22">
        <f t="shared" si="33"/>
        <v>0</v>
      </c>
      <c r="L120" s="22">
        <f t="shared" si="33"/>
        <v>2500</v>
      </c>
      <c r="M120" s="22">
        <f t="shared" si="33"/>
        <v>2500</v>
      </c>
      <c r="N120" s="159"/>
      <c r="O120" s="161"/>
      <c r="P120" s="161"/>
      <c r="Q120" s="161"/>
    </row>
    <row r="121" spans="1:18" ht="18" customHeight="1" thickBot="1">
      <c r="A121" s="433" t="s">
        <v>17</v>
      </c>
      <c r="B121" s="92" t="s">
        <v>52</v>
      </c>
      <c r="C121" s="434" t="s">
        <v>35</v>
      </c>
      <c r="D121" s="435"/>
      <c r="E121" s="435"/>
      <c r="F121" s="435"/>
      <c r="G121" s="436"/>
      <c r="H121" s="89">
        <f>H111+H114+H116+H118+H120</f>
        <v>3750.4</v>
      </c>
      <c r="I121" s="89">
        <f t="shared" ref="I121:M121" si="34">I111+I114+I116+I118+I120</f>
        <v>0</v>
      </c>
      <c r="J121" s="89">
        <f>J111+J114+J116+J118</f>
        <v>1016.6492099999999</v>
      </c>
      <c r="K121" s="89">
        <f t="shared" si="34"/>
        <v>0</v>
      </c>
      <c r="L121" s="89">
        <f t="shared" si="34"/>
        <v>2750</v>
      </c>
      <c r="M121" s="89">
        <f t="shared" si="34"/>
        <v>2580</v>
      </c>
      <c r="N121" s="437"/>
      <c r="O121" s="43"/>
      <c r="P121" s="43"/>
      <c r="Q121" s="438"/>
    </row>
    <row r="122" spans="1:18" ht="23.25" customHeight="1" thickBot="1">
      <c r="A122" s="433" t="s">
        <v>17</v>
      </c>
      <c r="B122" s="439" t="s">
        <v>56</v>
      </c>
      <c r="C122" s="440"/>
      <c r="D122" s="440"/>
      <c r="E122" s="440"/>
      <c r="F122" s="440"/>
      <c r="G122" s="441"/>
      <c r="H122" s="442">
        <f t="shared" ref="H122:M122" si="35">H78+H82+H108+H121</f>
        <v>10311.492899999999</v>
      </c>
      <c r="I122" s="442">
        <f t="shared" si="35"/>
        <v>0</v>
      </c>
      <c r="J122" s="442">
        <f>J78+J82+J108+J121+J120</f>
        <v>10646.51475</v>
      </c>
      <c r="K122" s="442">
        <f t="shared" si="35"/>
        <v>0</v>
      </c>
      <c r="L122" s="442">
        <f t="shared" si="35"/>
        <v>7487.64</v>
      </c>
      <c r="M122" s="442">
        <f t="shared" si="35"/>
        <v>6785.9</v>
      </c>
      <c r="N122" s="443"/>
      <c r="O122" s="444"/>
      <c r="P122" s="444"/>
      <c r="Q122" s="445"/>
    </row>
    <row r="123" spans="1:18" ht="14.25" customHeight="1">
      <c r="A123" s="446" t="s">
        <v>36</v>
      </c>
      <c r="B123" s="447" t="s">
        <v>57</v>
      </c>
      <c r="C123" s="448"/>
      <c r="D123" s="448"/>
      <c r="E123" s="448"/>
      <c r="F123" s="448"/>
      <c r="G123" s="448"/>
      <c r="H123" s="448"/>
      <c r="I123" s="448"/>
      <c r="J123" s="448"/>
      <c r="K123" s="448"/>
      <c r="L123" s="448"/>
      <c r="M123" s="448"/>
      <c r="N123" s="448"/>
      <c r="O123" s="448"/>
      <c r="P123" s="448"/>
      <c r="Q123" s="449"/>
    </row>
    <row r="124" spans="1:18" ht="17.25" customHeight="1">
      <c r="A124" s="450" t="s">
        <v>36</v>
      </c>
      <c r="B124" s="147" t="s">
        <v>17</v>
      </c>
      <c r="C124" s="451" t="s">
        <v>58</v>
      </c>
      <c r="D124" s="452"/>
      <c r="E124" s="452"/>
      <c r="F124" s="452"/>
      <c r="G124" s="452"/>
      <c r="H124" s="452"/>
      <c r="I124" s="452"/>
      <c r="J124" s="452"/>
      <c r="K124" s="452"/>
      <c r="L124" s="452"/>
      <c r="M124" s="452"/>
      <c r="N124" s="452"/>
      <c r="O124" s="452"/>
      <c r="P124" s="452"/>
      <c r="Q124" s="453"/>
    </row>
    <row r="125" spans="1:18" ht="18" customHeight="1">
      <c r="A125" s="454"/>
      <c r="B125" s="147"/>
      <c r="C125" s="455"/>
      <c r="D125" s="456"/>
      <c r="E125" s="456"/>
      <c r="F125" s="456"/>
      <c r="G125" s="456"/>
      <c r="H125" s="456"/>
      <c r="I125" s="456"/>
      <c r="J125" s="456"/>
      <c r="K125" s="456"/>
      <c r="L125" s="456"/>
      <c r="M125" s="456"/>
      <c r="N125" s="456"/>
      <c r="O125" s="456"/>
      <c r="P125" s="456"/>
      <c r="Q125" s="457"/>
    </row>
    <row r="126" spans="1:18" ht="21" customHeight="1">
      <c r="A126" s="134" t="s">
        <v>36</v>
      </c>
      <c r="B126" s="136" t="s">
        <v>17</v>
      </c>
      <c r="C126" s="138">
        <v>6</v>
      </c>
      <c r="D126" s="140" t="s">
        <v>59</v>
      </c>
      <c r="E126" s="129" t="s">
        <v>33</v>
      </c>
      <c r="F126" s="143" t="s">
        <v>36</v>
      </c>
      <c r="G126" s="129" t="s">
        <v>27</v>
      </c>
      <c r="H126" s="125">
        <v>95</v>
      </c>
      <c r="I126" s="125">
        <v>0</v>
      </c>
      <c r="J126" s="125">
        <v>95</v>
      </c>
      <c r="K126" s="125">
        <v>0</v>
      </c>
      <c r="L126" s="117">
        <v>30</v>
      </c>
      <c r="M126" s="117">
        <v>40</v>
      </c>
      <c r="N126" s="119" t="s">
        <v>60</v>
      </c>
      <c r="O126" s="122">
        <v>11</v>
      </c>
      <c r="P126" s="122">
        <v>1</v>
      </c>
      <c r="Q126" s="122">
        <v>1</v>
      </c>
    </row>
    <row r="127" spans="1:18" ht="14.25" customHeight="1">
      <c r="A127" s="135"/>
      <c r="B127" s="137"/>
      <c r="C127" s="139"/>
      <c r="D127" s="141"/>
      <c r="E127" s="142"/>
      <c r="F127" s="144"/>
      <c r="G127" s="130"/>
      <c r="H127" s="126"/>
      <c r="I127" s="126"/>
      <c r="J127" s="126"/>
      <c r="K127" s="126"/>
      <c r="L127" s="118"/>
      <c r="M127" s="118"/>
      <c r="N127" s="120"/>
      <c r="O127" s="123"/>
      <c r="P127" s="123"/>
      <c r="Q127" s="123"/>
    </row>
    <row r="128" spans="1:18" ht="14.25" customHeight="1">
      <c r="A128" s="407"/>
      <c r="B128" s="408"/>
      <c r="C128" s="368"/>
      <c r="D128" s="385"/>
      <c r="E128" s="370"/>
      <c r="F128" s="368"/>
      <c r="G128" s="28" t="s">
        <v>24</v>
      </c>
      <c r="H128" s="29">
        <f t="shared" ref="H128:M128" si="36">H126</f>
        <v>95</v>
      </c>
      <c r="I128" s="29">
        <f t="shared" si="36"/>
        <v>0</v>
      </c>
      <c r="J128" s="29">
        <f t="shared" si="36"/>
        <v>95</v>
      </c>
      <c r="K128" s="29">
        <f t="shared" si="36"/>
        <v>0</v>
      </c>
      <c r="L128" s="29">
        <f t="shared" si="36"/>
        <v>30</v>
      </c>
      <c r="M128" s="29">
        <f t="shared" si="36"/>
        <v>40</v>
      </c>
      <c r="N128" s="121"/>
      <c r="O128" s="124"/>
      <c r="P128" s="124"/>
      <c r="Q128" s="124"/>
    </row>
    <row r="129" spans="1:17" ht="17.25" customHeight="1">
      <c r="A129" s="145" t="s">
        <v>36</v>
      </c>
      <c r="B129" s="147" t="s">
        <v>17</v>
      </c>
      <c r="C129" s="148">
        <v>7</v>
      </c>
      <c r="D129" s="149" t="s">
        <v>61</v>
      </c>
      <c r="E129" s="132" t="s">
        <v>33</v>
      </c>
      <c r="F129" s="131" t="s">
        <v>36</v>
      </c>
      <c r="G129" s="90" t="s">
        <v>27</v>
      </c>
      <c r="H129" s="47">
        <v>74.5</v>
      </c>
      <c r="I129" s="47">
        <v>0</v>
      </c>
      <c r="J129" s="47">
        <v>74.5</v>
      </c>
      <c r="K129" s="47">
        <v>0</v>
      </c>
      <c r="L129" s="25">
        <v>50</v>
      </c>
      <c r="M129" s="25">
        <v>70</v>
      </c>
      <c r="N129" s="132" t="s">
        <v>62</v>
      </c>
      <c r="O129" s="133">
        <v>20</v>
      </c>
      <c r="P129" s="133">
        <v>30</v>
      </c>
      <c r="Q129" s="133">
        <v>40</v>
      </c>
    </row>
    <row r="130" spans="1:17" ht="13.5" customHeight="1" thickBot="1">
      <c r="A130" s="146"/>
      <c r="B130" s="147"/>
      <c r="C130" s="148"/>
      <c r="D130" s="149"/>
      <c r="E130" s="132"/>
      <c r="F130" s="131"/>
      <c r="G130" s="28" t="s">
        <v>24</v>
      </c>
      <c r="H130" s="29">
        <f t="shared" ref="H130:M130" si="37">SUM(H129)</f>
        <v>74.5</v>
      </c>
      <c r="I130" s="29">
        <f t="shared" si="37"/>
        <v>0</v>
      </c>
      <c r="J130" s="49">
        <f t="shared" si="37"/>
        <v>74.5</v>
      </c>
      <c r="K130" s="49">
        <f t="shared" si="37"/>
        <v>0</v>
      </c>
      <c r="L130" s="49">
        <f t="shared" si="37"/>
        <v>50</v>
      </c>
      <c r="M130" s="29">
        <f t="shared" si="37"/>
        <v>70</v>
      </c>
      <c r="N130" s="132"/>
      <c r="O130" s="133"/>
      <c r="P130" s="133"/>
      <c r="Q130" s="133"/>
    </row>
    <row r="131" spans="1:17" ht="27" customHeight="1" thickBot="1">
      <c r="A131" s="425" t="s">
        <v>36</v>
      </c>
      <c r="B131" s="55" t="s">
        <v>17</v>
      </c>
      <c r="C131" s="255" t="s">
        <v>35</v>
      </c>
      <c r="D131" s="256"/>
      <c r="E131" s="256"/>
      <c r="F131" s="256"/>
      <c r="G131" s="458"/>
      <c r="H131" s="89">
        <f t="shared" ref="H131:M131" si="38">H126+H129</f>
        <v>169.5</v>
      </c>
      <c r="I131" s="89">
        <f t="shared" si="38"/>
        <v>0</v>
      </c>
      <c r="J131" s="89">
        <f t="shared" si="38"/>
        <v>169.5</v>
      </c>
      <c r="K131" s="89">
        <f t="shared" si="38"/>
        <v>0</v>
      </c>
      <c r="L131" s="89">
        <f t="shared" si="38"/>
        <v>80</v>
      </c>
      <c r="M131" s="89">
        <f t="shared" si="38"/>
        <v>110</v>
      </c>
      <c r="N131" s="459"/>
      <c r="O131" s="460"/>
      <c r="P131" s="460"/>
      <c r="Q131" s="461"/>
    </row>
    <row r="132" spans="1:17" ht="21.75" customHeight="1" thickBot="1">
      <c r="A132" s="462" t="s">
        <v>36</v>
      </c>
      <c r="B132" s="463" t="s">
        <v>56</v>
      </c>
      <c r="C132" s="464"/>
      <c r="D132" s="464"/>
      <c r="E132" s="464"/>
      <c r="F132" s="464"/>
      <c r="G132" s="465"/>
      <c r="H132" s="442">
        <f t="shared" ref="H132:I132" si="39">SUM(H131)</f>
        <v>169.5</v>
      </c>
      <c r="I132" s="442">
        <f t="shared" si="39"/>
        <v>0</v>
      </c>
      <c r="J132" s="442">
        <f>J128+J130</f>
        <v>169.5</v>
      </c>
      <c r="K132" s="442">
        <f>K128+K130</f>
        <v>0</v>
      </c>
      <c r="L132" s="442">
        <f>L128+L130</f>
        <v>80</v>
      </c>
      <c r="M132" s="442">
        <f>M128+M130</f>
        <v>110</v>
      </c>
      <c r="N132" s="443"/>
      <c r="O132" s="444"/>
      <c r="P132" s="444"/>
      <c r="Q132" s="445"/>
    </row>
    <row r="133" spans="1:17" ht="20.100000000000001" customHeight="1" thickBot="1">
      <c r="A133" s="466" t="s">
        <v>63</v>
      </c>
      <c r="B133" s="467"/>
      <c r="C133" s="467"/>
      <c r="D133" s="467"/>
      <c r="E133" s="467"/>
      <c r="F133" s="467"/>
      <c r="G133" s="468"/>
      <c r="H133" s="469">
        <f t="shared" ref="H133:M133" si="40">H132+H122</f>
        <v>10480.992899999999</v>
      </c>
      <c r="I133" s="469">
        <f t="shared" si="40"/>
        <v>0</v>
      </c>
      <c r="J133" s="469">
        <f>J122+J132</f>
        <v>10816.01475</v>
      </c>
      <c r="K133" s="469">
        <f t="shared" si="40"/>
        <v>0</v>
      </c>
      <c r="L133" s="469">
        <f t="shared" si="40"/>
        <v>7567.64</v>
      </c>
      <c r="M133" s="469">
        <f t="shared" si="40"/>
        <v>6895.9</v>
      </c>
      <c r="N133" s="470"/>
      <c r="O133" s="471"/>
      <c r="P133" s="471"/>
      <c r="Q133" s="472"/>
    </row>
    <row r="134" spans="1:17" ht="28.5" customHeight="1" thickBot="1">
      <c r="A134" s="6"/>
      <c r="B134" s="6"/>
      <c r="C134" s="7"/>
      <c r="D134" s="7"/>
      <c r="E134" s="7"/>
      <c r="F134" s="7"/>
      <c r="G134" s="7"/>
      <c r="H134" s="8"/>
      <c r="I134" s="8"/>
      <c r="J134" s="8"/>
      <c r="K134" s="8"/>
      <c r="L134" s="9"/>
      <c r="M134" s="10"/>
      <c r="N134" s="11"/>
      <c r="O134" s="12"/>
      <c r="P134" s="12"/>
      <c r="Q134" s="12"/>
    </row>
    <row r="135" spans="1:17" ht="20.100000000000001" customHeight="1">
      <c r="A135" s="103" t="s">
        <v>64</v>
      </c>
      <c r="B135" s="104"/>
      <c r="C135" s="111" t="s">
        <v>65</v>
      </c>
      <c r="D135" s="111"/>
      <c r="E135" s="111"/>
      <c r="F135" s="111"/>
      <c r="G135" s="86" t="s">
        <v>27</v>
      </c>
      <c r="H135" s="50">
        <f>H15+H18+H21+H24+H28+H31+H35+H37+H44+H48+H52+H55+H58+H61+H65+H70+H72+H74+H76+H80+H84+H88+H91+H94+H97+H106+H110+H113+H126+H129</f>
        <v>3125.2025800000001</v>
      </c>
      <c r="I135" s="50">
        <f>I15+I18+I21+I24+I28+I31+I35+I37+I44+I48+I52+I55+I58+I61+I63+I65+I70+I72+I74+I76+I80+I84+I88+I91+I94+I97+I106+I110+I113</f>
        <v>0</v>
      </c>
      <c r="J135" s="50">
        <f>J15+J18+J21+J24+J28+J31+J35+J37+J44+J48+J52+J55+J58+J61+J63+J65+J70+J72+J74+J76+J80+J84+J88+J91+J94+J97+J106+J110+J113+J126+J129</f>
        <v>3500.1754100000003</v>
      </c>
      <c r="K135" s="50">
        <f>K15+K18+K21+K24+K28+K31+K35+K37+K44+K48+K52+K55+K58+K61+K63+K65+K70+K72+K74+K76+K80+K84+K88+K91+K94+K97+K106+K110+K113+K126+K129</f>
        <v>0</v>
      </c>
      <c r="L135" s="50">
        <f>L15+L18+L21+L24+L28+L31+L35+L37+L44+L48+L52+L55+L58+L61+L63+L65+L70+L72+L74+L76+L80+L84+L88+L91+L94+L97+L106+L110+L113+L126+L129</f>
        <v>2374.6400000000003</v>
      </c>
      <c r="M135" s="50">
        <f>M15+M18+M21+M24+M28+M31+M35+M37+M44+M48+M52+M55+M58+M61+M65+M70+M72+M74+M76+M80+M84+M88+M91+M94+M97+M106+M110+M113+M126+M129</f>
        <v>2899.9</v>
      </c>
      <c r="N135" s="13"/>
      <c r="O135" s="13"/>
      <c r="P135" s="13"/>
      <c r="Q135" s="13"/>
    </row>
    <row r="136" spans="1:17" ht="20.100000000000001" customHeight="1">
      <c r="A136" s="105"/>
      <c r="B136" s="106"/>
      <c r="C136" s="112" t="s">
        <v>66</v>
      </c>
      <c r="D136" s="112"/>
      <c r="E136" s="112"/>
      <c r="F136" s="112"/>
      <c r="G136" s="87" t="s">
        <v>31</v>
      </c>
      <c r="H136" s="50">
        <f>H34+H105</f>
        <v>5.3</v>
      </c>
      <c r="I136" s="50">
        <f>I34+I105</f>
        <v>0</v>
      </c>
      <c r="J136" s="50">
        <f>J34+J105</f>
        <v>0</v>
      </c>
      <c r="K136" s="50">
        <f>K34+K105</f>
        <v>0</v>
      </c>
      <c r="L136" s="50">
        <f>L34+L105</f>
        <v>35</v>
      </c>
      <c r="M136" s="50">
        <f>M34+M105</f>
        <v>40</v>
      </c>
      <c r="N136" s="14"/>
      <c r="O136" s="14"/>
      <c r="P136" s="14"/>
      <c r="Q136" s="14"/>
    </row>
    <row r="137" spans="1:17" ht="20.100000000000001" customHeight="1">
      <c r="A137" s="105"/>
      <c r="B137" s="106"/>
      <c r="C137" s="112" t="s">
        <v>67</v>
      </c>
      <c r="D137" s="112"/>
      <c r="E137" s="112"/>
      <c r="F137" s="112"/>
      <c r="G137" s="87" t="s">
        <v>47</v>
      </c>
      <c r="H137" s="50">
        <f>H85</f>
        <v>4.09</v>
      </c>
      <c r="I137" s="50">
        <f>I85</f>
        <v>0</v>
      </c>
      <c r="J137" s="50">
        <f>J85</f>
        <v>3.5</v>
      </c>
      <c r="K137" s="50">
        <f>K85</f>
        <v>0</v>
      </c>
      <c r="L137" s="50">
        <f>L85</f>
        <v>103</v>
      </c>
      <c r="M137" s="50">
        <f>M85</f>
        <v>103</v>
      </c>
      <c r="N137" s="14"/>
      <c r="O137" s="14"/>
      <c r="P137" s="14"/>
      <c r="Q137" s="14"/>
    </row>
    <row r="138" spans="1:17" ht="20.100000000000001" customHeight="1">
      <c r="A138" s="105"/>
      <c r="B138" s="106"/>
      <c r="C138" s="113" t="s">
        <v>106</v>
      </c>
      <c r="D138" s="114"/>
      <c r="E138" s="114"/>
      <c r="F138" s="115"/>
      <c r="G138" s="87" t="s">
        <v>105</v>
      </c>
      <c r="H138" s="50">
        <f>H27+H30+H33+H51+H89+H92+H95+H100+H103+H115+H117+H119</f>
        <v>4237.62032</v>
      </c>
      <c r="I138" s="50">
        <f>I89+I92+I95+I112+I115+I117+I119+I51+I33</f>
        <v>0</v>
      </c>
      <c r="J138" s="50">
        <f>J27+J30+J33+J51+J89+J92+J95+J100+J103+J112+J115+J117+J119</f>
        <v>4172.1037500000002</v>
      </c>
      <c r="K138" s="50">
        <f>K89+K92+K95+K112+K115+K117+K119+K51+K33</f>
        <v>0</v>
      </c>
      <c r="L138" s="50">
        <f>L89+L92+L95+L112+L115+L117+L119+L51+L33</f>
        <v>4375</v>
      </c>
      <c r="M138" s="50">
        <f>M89+M92+M95+M112+M115+M117+M119+M51+M33</f>
        <v>3853</v>
      </c>
      <c r="N138" s="14"/>
      <c r="O138" s="14"/>
      <c r="P138" s="14"/>
      <c r="Q138" s="14"/>
    </row>
    <row r="139" spans="1:17" ht="20.100000000000001" customHeight="1">
      <c r="A139" s="105"/>
      <c r="B139" s="106"/>
      <c r="C139" s="116" t="s">
        <v>68</v>
      </c>
      <c r="D139" s="116"/>
      <c r="E139" s="116"/>
      <c r="F139" s="116"/>
      <c r="G139" s="51" t="s">
        <v>26</v>
      </c>
      <c r="H139" s="50">
        <f>H20+H38+H54+H57+H66+H112</f>
        <v>752.64199999999994</v>
      </c>
      <c r="I139" s="50">
        <f>I20+I27+I38+I54+I57</f>
        <v>0</v>
      </c>
      <c r="J139" s="50">
        <f>J66</f>
        <v>4.4635499999999997</v>
      </c>
      <c r="K139" s="50">
        <f>K20+K27+K38+K54+K57</f>
        <v>0</v>
      </c>
      <c r="L139" s="50">
        <f>L20+L27+L38+L54+L57</f>
        <v>0</v>
      </c>
      <c r="M139" s="50">
        <f>M20+M27+M38+M54+M57</f>
        <v>0</v>
      </c>
      <c r="N139" s="14"/>
      <c r="O139" s="14"/>
      <c r="P139" s="14"/>
      <c r="Q139" s="14"/>
    </row>
    <row r="140" spans="1:17" ht="23.25" customHeight="1">
      <c r="A140" s="105"/>
      <c r="B140" s="106"/>
      <c r="C140" s="116" t="s">
        <v>69</v>
      </c>
      <c r="D140" s="116"/>
      <c r="E140" s="116"/>
      <c r="F140" s="97"/>
      <c r="G140" s="52" t="s">
        <v>21</v>
      </c>
      <c r="H140" s="50">
        <f>H14+H23+H43+H47</f>
        <v>1297.1329999999998</v>
      </c>
      <c r="I140" s="50">
        <f>I14+I23</f>
        <v>0</v>
      </c>
      <c r="J140" s="50">
        <f>J20+J23+J43+J47+J67</f>
        <v>1909.0791300000001</v>
      </c>
      <c r="K140" s="50">
        <f>K14+K23</f>
        <v>0</v>
      </c>
      <c r="L140" s="50">
        <f>L14+L23</f>
        <v>0</v>
      </c>
      <c r="M140" s="50">
        <f>M14+M23</f>
        <v>0</v>
      </c>
      <c r="N140" s="14"/>
      <c r="O140" s="14"/>
      <c r="P140" s="14"/>
      <c r="Q140" s="14"/>
    </row>
    <row r="141" spans="1:17" ht="15">
      <c r="A141" s="107"/>
      <c r="B141" s="108"/>
      <c r="C141" s="97" t="s">
        <v>70</v>
      </c>
      <c r="D141" s="127"/>
      <c r="E141" s="127"/>
      <c r="F141" s="128"/>
      <c r="G141" s="52" t="s">
        <v>89</v>
      </c>
      <c r="H141" s="50">
        <f>H16+H39+H59+H68+H86</f>
        <v>0</v>
      </c>
      <c r="I141" s="50">
        <f>I21++I39+I59+I86+I25</f>
        <v>0</v>
      </c>
      <c r="J141" s="50">
        <f>J16+J25+J46+J68+J86</f>
        <v>850.05400000000009</v>
      </c>
      <c r="K141" s="50">
        <f>K25+K16+K86</f>
        <v>0</v>
      </c>
      <c r="L141" s="50">
        <f>L25+L16+L86</f>
        <v>0</v>
      </c>
      <c r="M141" s="50">
        <f>M25+M16+M86</f>
        <v>0</v>
      </c>
      <c r="N141" s="14"/>
      <c r="O141" s="14"/>
      <c r="P141" s="14"/>
      <c r="Q141" s="14"/>
    </row>
    <row r="142" spans="1:17" ht="15">
      <c r="A142" s="107"/>
      <c r="B142" s="108"/>
      <c r="C142" s="97" t="s">
        <v>91</v>
      </c>
      <c r="D142" s="98"/>
      <c r="E142" s="98"/>
      <c r="F142" s="99"/>
      <c r="G142" s="52" t="s">
        <v>90</v>
      </c>
      <c r="H142" s="50">
        <f>H42+H46</f>
        <v>1059.0050000000001</v>
      </c>
      <c r="I142" s="50">
        <f>I42+I46+I50</f>
        <v>0</v>
      </c>
      <c r="J142" s="50">
        <f>J42</f>
        <v>376.63891000000001</v>
      </c>
      <c r="K142" s="50">
        <f>K42+K46+K50</f>
        <v>0</v>
      </c>
      <c r="L142" s="50">
        <f>L42+L46+L50</f>
        <v>680</v>
      </c>
      <c r="M142" s="50">
        <f>M42+M46+M50</f>
        <v>0</v>
      </c>
      <c r="N142" s="14"/>
      <c r="O142" s="14"/>
      <c r="P142" s="14"/>
      <c r="Q142" s="14"/>
    </row>
    <row r="143" spans="1:17" ht="15" thickBot="1">
      <c r="A143" s="109"/>
      <c r="B143" s="110"/>
      <c r="C143" s="100"/>
      <c r="D143" s="101"/>
      <c r="E143" s="101"/>
      <c r="F143" s="101"/>
      <c r="G143" s="102"/>
      <c r="H143" s="53">
        <f>SUM(H135:H142)</f>
        <v>10480.992900000001</v>
      </c>
      <c r="I143" s="53">
        <f t="shared" ref="I143:M143" si="41">SUM(I135:I142)</f>
        <v>0</v>
      </c>
      <c r="J143" s="53">
        <f t="shared" si="41"/>
        <v>10816.01475</v>
      </c>
      <c r="K143" s="53">
        <f t="shared" si="41"/>
        <v>0</v>
      </c>
      <c r="L143" s="53">
        <f t="shared" si="41"/>
        <v>7567.64</v>
      </c>
      <c r="M143" s="53">
        <f t="shared" si="41"/>
        <v>6895.9</v>
      </c>
      <c r="N143" s="9"/>
      <c r="O143" s="9"/>
      <c r="P143" s="9"/>
      <c r="Q143" s="9"/>
    </row>
    <row r="144" spans="1:17">
      <c r="A144" s="15"/>
      <c r="B144" s="15"/>
      <c r="C144" s="15"/>
      <c r="D144" s="15"/>
      <c r="E144" s="15"/>
      <c r="F144" s="15"/>
      <c r="G144" s="15"/>
      <c r="H144" s="16"/>
      <c r="I144" s="17"/>
      <c r="J144" s="18"/>
      <c r="K144" s="15"/>
      <c r="L144" s="15"/>
      <c r="M144" s="15"/>
      <c r="N144" s="15"/>
      <c r="O144" s="15"/>
      <c r="P144" s="15"/>
      <c r="Q144" s="15"/>
    </row>
  </sheetData>
  <mergeCells count="433">
    <mergeCell ref="P65:P69"/>
    <mergeCell ref="Q65:Q69"/>
    <mergeCell ref="O74:O75"/>
    <mergeCell ref="P74:P75"/>
    <mergeCell ref="Q74:Q75"/>
    <mergeCell ref="A100:A102"/>
    <mergeCell ref="B100:B102"/>
    <mergeCell ref="C100:C102"/>
    <mergeCell ref="D100:D102"/>
    <mergeCell ref="E100:E102"/>
    <mergeCell ref="F100:F102"/>
    <mergeCell ref="N100:N102"/>
    <mergeCell ref="O100:O102"/>
    <mergeCell ref="C82:G82"/>
    <mergeCell ref="A65:A69"/>
    <mergeCell ref="B65:B69"/>
    <mergeCell ref="C65:C69"/>
    <mergeCell ref="D65:D69"/>
    <mergeCell ref="E65:E69"/>
    <mergeCell ref="F65:F69"/>
    <mergeCell ref="N65:N69"/>
    <mergeCell ref="O65:O69"/>
    <mergeCell ref="A80:A81"/>
    <mergeCell ref="B80:B81"/>
    <mergeCell ref="N1:Q1"/>
    <mergeCell ref="A2:Q2"/>
    <mergeCell ref="A3:Q3"/>
    <mergeCell ref="A4:Q4"/>
    <mergeCell ref="A5:Q5"/>
    <mergeCell ref="A6:Q6"/>
    <mergeCell ref="A7:A9"/>
    <mergeCell ref="B7:B9"/>
    <mergeCell ref="C7:C9"/>
    <mergeCell ref="D7:D9"/>
    <mergeCell ref="E7:E9"/>
    <mergeCell ref="F7:F9"/>
    <mergeCell ref="G7:G9"/>
    <mergeCell ref="H7:I7"/>
    <mergeCell ref="J7:K7"/>
    <mergeCell ref="L7:L9"/>
    <mergeCell ref="M7:M9"/>
    <mergeCell ref="N7:Q7"/>
    <mergeCell ref="H8:H9"/>
    <mergeCell ref="N14:N17"/>
    <mergeCell ref="O14:O17"/>
    <mergeCell ref="P14:P17"/>
    <mergeCell ref="I8:I9"/>
    <mergeCell ref="J8:J9"/>
    <mergeCell ref="K8:K9"/>
    <mergeCell ref="N8:N9"/>
    <mergeCell ref="O8:Q8"/>
    <mergeCell ref="A10:Q10"/>
    <mergeCell ref="A11:Q11"/>
    <mergeCell ref="B12:Q12"/>
    <mergeCell ref="C13:Q13"/>
    <mergeCell ref="Q14:Q17"/>
    <mergeCell ref="A14:A17"/>
    <mergeCell ref="B14:B17"/>
    <mergeCell ref="C14:C17"/>
    <mergeCell ref="D14:D17"/>
    <mergeCell ref="E14:E17"/>
    <mergeCell ref="F14:F17"/>
    <mergeCell ref="Q18:Q19"/>
    <mergeCell ref="A20:A22"/>
    <mergeCell ref="B20:B22"/>
    <mergeCell ref="C20:C22"/>
    <mergeCell ref="D20:D22"/>
    <mergeCell ref="E20:E22"/>
    <mergeCell ref="F20:F22"/>
    <mergeCell ref="N20:N22"/>
    <mergeCell ref="O20:O22"/>
    <mergeCell ref="P20:P22"/>
    <mergeCell ref="Q20:Q22"/>
    <mergeCell ref="A18:A19"/>
    <mergeCell ref="B18:B19"/>
    <mergeCell ref="C18:C19"/>
    <mergeCell ref="D18:D19"/>
    <mergeCell ref="E18:E19"/>
    <mergeCell ref="F18:F19"/>
    <mergeCell ref="N18:N19"/>
    <mergeCell ref="O18:O19"/>
    <mergeCell ref="P18:P19"/>
    <mergeCell ref="C23:C26"/>
    <mergeCell ref="D23:D26"/>
    <mergeCell ref="E23:E26"/>
    <mergeCell ref="F23:F26"/>
    <mergeCell ref="N23:N26"/>
    <mergeCell ref="O23:O26"/>
    <mergeCell ref="P23:P26"/>
    <mergeCell ref="Q23:Q26"/>
    <mergeCell ref="A27:A29"/>
    <mergeCell ref="B27:B29"/>
    <mergeCell ref="C27:C29"/>
    <mergeCell ref="D27:D29"/>
    <mergeCell ref="E27:E29"/>
    <mergeCell ref="F27:F29"/>
    <mergeCell ref="N27:N29"/>
    <mergeCell ref="O27:O29"/>
    <mergeCell ref="P27:P29"/>
    <mergeCell ref="Q27:Q29"/>
    <mergeCell ref="Q30:Q32"/>
    <mergeCell ref="A33:A36"/>
    <mergeCell ref="B33:B36"/>
    <mergeCell ref="C33:C36"/>
    <mergeCell ref="D33:D36"/>
    <mergeCell ref="E33:E36"/>
    <mergeCell ref="F33:F36"/>
    <mergeCell ref="N33:N36"/>
    <mergeCell ref="O33:O36"/>
    <mergeCell ref="P33:P36"/>
    <mergeCell ref="Q33:Q36"/>
    <mergeCell ref="A30:A32"/>
    <mergeCell ref="B30:B32"/>
    <mergeCell ref="C30:C32"/>
    <mergeCell ref="D30:D32"/>
    <mergeCell ref="E30:E32"/>
    <mergeCell ref="F30:F32"/>
    <mergeCell ref="N30:N32"/>
    <mergeCell ref="O30:O32"/>
    <mergeCell ref="P30:P32"/>
    <mergeCell ref="Q37:Q41"/>
    <mergeCell ref="A42:A45"/>
    <mergeCell ref="B42:B45"/>
    <mergeCell ref="C42:C45"/>
    <mergeCell ref="D42:D45"/>
    <mergeCell ref="E42:E45"/>
    <mergeCell ref="F42:F45"/>
    <mergeCell ref="N42:N45"/>
    <mergeCell ref="O42:O45"/>
    <mergeCell ref="P42:P45"/>
    <mergeCell ref="Q42:Q45"/>
    <mergeCell ref="A37:A41"/>
    <mergeCell ref="B37:B41"/>
    <mergeCell ref="C37:C41"/>
    <mergeCell ref="D37:D41"/>
    <mergeCell ref="E37:E41"/>
    <mergeCell ref="F37:F41"/>
    <mergeCell ref="N37:N41"/>
    <mergeCell ref="O37:O41"/>
    <mergeCell ref="P37:P41"/>
    <mergeCell ref="Q46:Q49"/>
    <mergeCell ref="R46:T46"/>
    <mergeCell ref="A50:A53"/>
    <mergeCell ref="B50:B53"/>
    <mergeCell ref="C50:C53"/>
    <mergeCell ref="D50:D53"/>
    <mergeCell ref="E50:E53"/>
    <mergeCell ref="F50:F53"/>
    <mergeCell ref="N50:N53"/>
    <mergeCell ref="O50:O53"/>
    <mergeCell ref="P50:P53"/>
    <mergeCell ref="Q50:Q53"/>
    <mergeCell ref="A46:A49"/>
    <mergeCell ref="B46:B49"/>
    <mergeCell ref="C46:C49"/>
    <mergeCell ref="D46:D49"/>
    <mergeCell ref="E46:E49"/>
    <mergeCell ref="F46:F49"/>
    <mergeCell ref="N46:N49"/>
    <mergeCell ref="O46:O49"/>
    <mergeCell ref="P46:P49"/>
    <mergeCell ref="Q54:Q56"/>
    <mergeCell ref="A57:A60"/>
    <mergeCell ref="B57:B60"/>
    <mergeCell ref="C57:C60"/>
    <mergeCell ref="D57:D60"/>
    <mergeCell ref="E57:E60"/>
    <mergeCell ref="F57:F60"/>
    <mergeCell ref="N57:N60"/>
    <mergeCell ref="O57:O60"/>
    <mergeCell ref="P57:P60"/>
    <mergeCell ref="Q57:Q60"/>
    <mergeCell ref="A54:A56"/>
    <mergeCell ref="B54:B56"/>
    <mergeCell ref="C54:C56"/>
    <mergeCell ref="D54:D56"/>
    <mergeCell ref="E54:E56"/>
    <mergeCell ref="F54:F56"/>
    <mergeCell ref="N54:N56"/>
    <mergeCell ref="O54:O56"/>
    <mergeCell ref="P54:P56"/>
    <mergeCell ref="A76:A77"/>
    <mergeCell ref="Q61:Q62"/>
    <mergeCell ref="A63:A64"/>
    <mergeCell ref="B63:B64"/>
    <mergeCell ref="C63:C64"/>
    <mergeCell ref="D63:D64"/>
    <mergeCell ref="E63:E64"/>
    <mergeCell ref="F63:F64"/>
    <mergeCell ref="N63:N64"/>
    <mergeCell ref="O63:O64"/>
    <mergeCell ref="P63:P64"/>
    <mergeCell ref="Q63:Q64"/>
    <mergeCell ref="A61:A62"/>
    <mergeCell ref="B61:B62"/>
    <mergeCell ref="C61:C62"/>
    <mergeCell ref="D61:D62"/>
    <mergeCell ref="E61:E62"/>
    <mergeCell ref="F61:F62"/>
    <mergeCell ref="A70:A71"/>
    <mergeCell ref="B70:B71"/>
    <mergeCell ref="C70:C71"/>
    <mergeCell ref="N61:N62"/>
    <mergeCell ref="O61:O62"/>
    <mergeCell ref="P61:P62"/>
    <mergeCell ref="D70:D71"/>
    <mergeCell ref="E70:E71"/>
    <mergeCell ref="F70:F71"/>
    <mergeCell ref="N70:N71"/>
    <mergeCell ref="O70:O71"/>
    <mergeCell ref="P70:P71"/>
    <mergeCell ref="Q70:Q71"/>
    <mergeCell ref="B76:B77"/>
    <mergeCell ref="C76:C77"/>
    <mergeCell ref="D76:D77"/>
    <mergeCell ref="E76:E77"/>
    <mergeCell ref="F76:F77"/>
    <mergeCell ref="N76:N77"/>
    <mergeCell ref="O72:O73"/>
    <mergeCell ref="P72:P73"/>
    <mergeCell ref="Q72:Q73"/>
    <mergeCell ref="A72:A73"/>
    <mergeCell ref="B72:B73"/>
    <mergeCell ref="C72:C73"/>
    <mergeCell ref="D72:D73"/>
    <mergeCell ref="E72:E73"/>
    <mergeCell ref="F72:F73"/>
    <mergeCell ref="N72:N73"/>
    <mergeCell ref="A74:A75"/>
    <mergeCell ref="B74:B75"/>
    <mergeCell ref="C74:C75"/>
    <mergeCell ref="D74:D75"/>
    <mergeCell ref="E74:E75"/>
    <mergeCell ref="F74:F75"/>
    <mergeCell ref="N74:N75"/>
    <mergeCell ref="O80:O81"/>
    <mergeCell ref="P80:P81"/>
    <mergeCell ref="Q80:Q81"/>
    <mergeCell ref="C78:G78"/>
    <mergeCell ref="O76:O77"/>
    <mergeCell ref="P76:P77"/>
    <mergeCell ref="Q76:Q77"/>
    <mergeCell ref="C79:Q79"/>
    <mergeCell ref="E80:E81"/>
    <mergeCell ref="F80:F81"/>
    <mergeCell ref="N80:N81"/>
    <mergeCell ref="C80:C81"/>
    <mergeCell ref="D80:D81"/>
    <mergeCell ref="C83:Q83"/>
    <mergeCell ref="A84:A87"/>
    <mergeCell ref="B84:B87"/>
    <mergeCell ref="C84:C87"/>
    <mergeCell ref="D84:D87"/>
    <mergeCell ref="E84:E87"/>
    <mergeCell ref="F84:F87"/>
    <mergeCell ref="N84:N87"/>
    <mergeCell ref="O84:O87"/>
    <mergeCell ref="P84:P87"/>
    <mergeCell ref="Q84:Q87"/>
    <mergeCell ref="Q88:Q90"/>
    <mergeCell ref="A91:A93"/>
    <mergeCell ref="B91:B93"/>
    <mergeCell ref="C91:C93"/>
    <mergeCell ref="D91:D93"/>
    <mergeCell ref="E91:E93"/>
    <mergeCell ref="F91:F93"/>
    <mergeCell ref="N91:N93"/>
    <mergeCell ref="O91:O93"/>
    <mergeCell ref="P91:P93"/>
    <mergeCell ref="Q91:Q93"/>
    <mergeCell ref="A88:A90"/>
    <mergeCell ref="B88:B90"/>
    <mergeCell ref="C88:C90"/>
    <mergeCell ref="D88:D90"/>
    <mergeCell ref="E88:E90"/>
    <mergeCell ref="F88:F90"/>
    <mergeCell ref="N88:N90"/>
    <mergeCell ref="O88:O90"/>
    <mergeCell ref="P88:P90"/>
    <mergeCell ref="Q94:Q96"/>
    <mergeCell ref="A97:A99"/>
    <mergeCell ref="B97:B99"/>
    <mergeCell ref="C97:C99"/>
    <mergeCell ref="D97:D99"/>
    <mergeCell ref="E97:E99"/>
    <mergeCell ref="F97:F99"/>
    <mergeCell ref="N97:N99"/>
    <mergeCell ref="O97:O99"/>
    <mergeCell ref="P97:P99"/>
    <mergeCell ref="A94:A96"/>
    <mergeCell ref="B94:B96"/>
    <mergeCell ref="C94:C96"/>
    <mergeCell ref="D94:D96"/>
    <mergeCell ref="E94:E96"/>
    <mergeCell ref="F94:F96"/>
    <mergeCell ref="N94:N96"/>
    <mergeCell ref="O94:O96"/>
    <mergeCell ref="P94:P96"/>
    <mergeCell ref="A103:A104"/>
    <mergeCell ref="B103:B104"/>
    <mergeCell ref="C103:C104"/>
    <mergeCell ref="D103:D104"/>
    <mergeCell ref="E103:E104"/>
    <mergeCell ref="F103:F104"/>
    <mergeCell ref="Q97:Q99"/>
    <mergeCell ref="G98:G99"/>
    <mergeCell ref="H98:H99"/>
    <mergeCell ref="I98:I99"/>
    <mergeCell ref="J98:J99"/>
    <mergeCell ref="K98:K99"/>
    <mergeCell ref="L98:L99"/>
    <mergeCell ref="M98:M99"/>
    <mergeCell ref="P100:P102"/>
    <mergeCell ref="Q100:Q102"/>
    <mergeCell ref="G101:G102"/>
    <mergeCell ref="H101:H102"/>
    <mergeCell ref="I101:I102"/>
    <mergeCell ref="J101:J102"/>
    <mergeCell ref="K101:K102"/>
    <mergeCell ref="L101:L102"/>
    <mergeCell ref="M101:M102"/>
    <mergeCell ref="Q105:Q107"/>
    <mergeCell ref="N103:N104"/>
    <mergeCell ref="O103:O104"/>
    <mergeCell ref="P103:P104"/>
    <mergeCell ref="Q103:Q104"/>
    <mergeCell ref="N110:N111"/>
    <mergeCell ref="O110:O111"/>
    <mergeCell ref="P110:P111"/>
    <mergeCell ref="Q110:Q111"/>
    <mergeCell ref="C109:Q109"/>
    <mergeCell ref="C108:G108"/>
    <mergeCell ref="A110:A111"/>
    <mergeCell ref="B110:B111"/>
    <mergeCell ref="C110:C111"/>
    <mergeCell ref="D110:D111"/>
    <mergeCell ref="E110:E111"/>
    <mergeCell ref="F110:F111"/>
    <mergeCell ref="N105:N107"/>
    <mergeCell ref="O105:O107"/>
    <mergeCell ref="P105:P107"/>
    <mergeCell ref="A105:A107"/>
    <mergeCell ref="B105:B107"/>
    <mergeCell ref="C105:C107"/>
    <mergeCell ref="D105:D107"/>
    <mergeCell ref="E105:E107"/>
    <mergeCell ref="F105:F107"/>
    <mergeCell ref="N112:N114"/>
    <mergeCell ref="O112:O114"/>
    <mergeCell ref="P112:P114"/>
    <mergeCell ref="Q112:Q114"/>
    <mergeCell ref="Q115:Q116"/>
    <mergeCell ref="A117:A118"/>
    <mergeCell ref="B117:B118"/>
    <mergeCell ref="C117:C118"/>
    <mergeCell ref="D117:D118"/>
    <mergeCell ref="E117:E118"/>
    <mergeCell ref="F117:F118"/>
    <mergeCell ref="A112:A114"/>
    <mergeCell ref="B112:B114"/>
    <mergeCell ref="C112:C114"/>
    <mergeCell ref="D112:D114"/>
    <mergeCell ref="E112:E114"/>
    <mergeCell ref="F112:F114"/>
    <mergeCell ref="A115:A116"/>
    <mergeCell ref="B115:B116"/>
    <mergeCell ref="C115:C116"/>
    <mergeCell ref="D115:D116"/>
    <mergeCell ref="E115:E116"/>
    <mergeCell ref="F115:F116"/>
    <mergeCell ref="N115:N116"/>
    <mergeCell ref="O115:O116"/>
    <mergeCell ref="P115:P116"/>
    <mergeCell ref="N117:N118"/>
    <mergeCell ref="O117:O118"/>
    <mergeCell ref="P117:P118"/>
    <mergeCell ref="Q117:Q118"/>
    <mergeCell ref="B123:Q123"/>
    <mergeCell ref="A124:A125"/>
    <mergeCell ref="B124:B125"/>
    <mergeCell ref="C124:Q125"/>
    <mergeCell ref="A119:A120"/>
    <mergeCell ref="B119:B120"/>
    <mergeCell ref="C119:C120"/>
    <mergeCell ref="D119:D120"/>
    <mergeCell ref="E119:E120"/>
    <mergeCell ref="F119:F120"/>
    <mergeCell ref="N119:N120"/>
    <mergeCell ref="O119:O120"/>
    <mergeCell ref="P119:P120"/>
    <mergeCell ref="Q119:Q120"/>
    <mergeCell ref="D126:D128"/>
    <mergeCell ref="E126:E128"/>
    <mergeCell ref="F126:F128"/>
    <mergeCell ref="A129:A130"/>
    <mergeCell ref="B129:B130"/>
    <mergeCell ref="C129:C130"/>
    <mergeCell ref="D129:D130"/>
    <mergeCell ref="E129:E130"/>
    <mergeCell ref="C121:G121"/>
    <mergeCell ref="B122:G122"/>
    <mergeCell ref="C131:G131"/>
    <mergeCell ref="M126:M127"/>
    <mergeCell ref="N126:N128"/>
    <mergeCell ref="O126:O128"/>
    <mergeCell ref="P126:P128"/>
    <mergeCell ref="Q126:Q128"/>
    <mergeCell ref="K126:K127"/>
    <mergeCell ref="L126:L127"/>
    <mergeCell ref="C141:F141"/>
    <mergeCell ref="G126:G127"/>
    <mergeCell ref="H126:H127"/>
    <mergeCell ref="I126:I127"/>
    <mergeCell ref="J126:J127"/>
    <mergeCell ref="F129:F130"/>
    <mergeCell ref="N129:N130"/>
    <mergeCell ref="O129:O130"/>
    <mergeCell ref="P129:P130"/>
    <mergeCell ref="Q129:Q130"/>
    <mergeCell ref="A133:G133"/>
    <mergeCell ref="B132:G132"/>
    <mergeCell ref="A126:A128"/>
    <mergeCell ref="B126:B128"/>
    <mergeCell ref="C126:C128"/>
    <mergeCell ref="C142:F142"/>
    <mergeCell ref="C143:G143"/>
    <mergeCell ref="A135:B143"/>
    <mergeCell ref="C135:F135"/>
    <mergeCell ref="C136:F136"/>
    <mergeCell ref="C137:F137"/>
    <mergeCell ref="C138:F138"/>
    <mergeCell ref="C139:F139"/>
    <mergeCell ref="C140:F140"/>
  </mergeCells>
  <conditionalFormatting sqref="H7:K7">
    <cfRule type="cellIs" dxfId="0" priority="1" stopIfTrue="1" operator="equal">
      <formula>0</formula>
    </cfRule>
  </conditionalFormatting>
  <pageMargins left="0.7" right="0.7" top="0.75" bottom="0.75" header="0.3" footer="0.3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 m. 2023-10-26 keitima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Gačionienė</dc:creator>
  <cp:lastModifiedBy>Agnė Grizevičiūtė</cp:lastModifiedBy>
  <cp:lastPrinted>2023-10-12T14:04:42Z</cp:lastPrinted>
  <dcterms:created xsi:type="dcterms:W3CDTF">2020-12-10T12:45:17Z</dcterms:created>
  <dcterms:modified xsi:type="dcterms:W3CDTF">2023-10-12T14:04:44Z</dcterms:modified>
</cp:coreProperties>
</file>